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205\banco de dados\00-LICITAÇÕES\06 - CONCORRÊNCIA\REFORMA DOS CRAS APEÚ. PROPIRA, SANTA HELENA E CONSELHOS MUNICIPAIS\ASSITENCIA SOCIAL\CASA DOS CONSELHOS\ORÇAMENTO\"/>
    </mc:Choice>
  </mc:AlternateContent>
  <xr:revisionPtr revIDLastSave="0" documentId="13_ncr:1_{B014C6E6-B4DD-467A-906F-F58A243E5C14}" xr6:coauthVersionLast="47" xr6:coauthVersionMax="47" xr10:uidLastSave="{00000000-0000-0000-0000-000000000000}"/>
  <bookViews>
    <workbookView xWindow="45" yWindow="30" windowWidth="14040" windowHeight="15480" tabRatio="489" xr2:uid="{00000000-000D-0000-FFFF-FFFF00000000}"/>
  </bookViews>
  <sheets>
    <sheet name="ORÇAMENTO" sheetId="12" r:id="rId1"/>
    <sheet name="MEMÓRIA DE CÁLCULO" sheetId="7" r:id="rId2"/>
    <sheet name="Orçamento Sintético" sheetId="14" r:id="rId3"/>
    <sheet name="CRONOGRAMA" sheetId="13" r:id="rId4"/>
    <sheet name="BDI" sheetId="10" r:id="rId5"/>
  </sheets>
  <definedNames>
    <definedName name="_xlnm._FilterDatabase" localSheetId="0" hidden="1">ORÇAMENTO!$G$5:$J$93</definedName>
    <definedName name="ACOMPANHAMENTO" localSheetId="1" hidden="1">IF(VALUE(#REF!)=2,"BM","PLE")</definedName>
    <definedName name="ACOMPANHAMENTO" hidden="1">IF(VALUE(#REF!)=2,"BM","PLE")</definedName>
    <definedName name="_xlnm.Print_Area" localSheetId="4">BDI!$A$1:$J$25</definedName>
    <definedName name="_xlnm.Print_Area" localSheetId="3">CRONOGRAMA!$A$1:$F$28</definedName>
    <definedName name="_xlnm.Print_Area" localSheetId="1">'MEMÓRIA DE CÁLCULO'!$H$1:$X$446</definedName>
    <definedName name="AUTOEVENTO" localSheetId="1" hidden="1">#REF!</definedName>
    <definedName name="AUTOEVENTO" hidden="1">#REF!</definedName>
    <definedName name="BDI.Opcao" localSheetId="1" hidden="1">#REF!</definedName>
    <definedName name="BDI.Opcao" hidden="1">#REF!</definedName>
    <definedName name="BDI.TipoObra" localSheetId="1" hidden="1">#REF!</definedName>
    <definedName name="BDI.TipoObra" hidden="1">#REF!</definedName>
    <definedName name="BM.AFAcumulado" localSheetId="1" hidden="1">#REF!</definedName>
    <definedName name="BM.AFAcumulado" hidden="1">#REF!</definedName>
    <definedName name="BM.AFAnterior" localSheetId="1" hidden="1">#REF!</definedName>
    <definedName name="BM.AFAnterior" hidden="1">#REF!</definedName>
    <definedName name="BM.MaxMed" localSheetId="1" hidden="1">IF('MEMÓRIA DE CÁLCULO'!RegimeExecucao="Global",1,#REF!)</definedName>
    <definedName name="BM.MaxMed" localSheetId="2" hidden="1">IF('Orçamento Sintético'!RegimeExecucao="Global",1,#REF!)</definedName>
    <definedName name="BM.MaxMed" hidden="1">IF(RegimeExecucao="Global",1,#REF!)</definedName>
    <definedName name="BM.MEDAcumulado" localSheetId="1" hidden="1">IF(COUNTIF(#REF!,'MEMÓRIA DE CÁLCULO'!BM.medicao)&gt;0,SUM(OFFSET(#REF!,0,0,1,MATCH('MEMÓRIA DE CÁLCULO'!BM.medicao,#REF!,0))),0)</definedName>
    <definedName name="BM.MEDAcumulado" localSheetId="2" hidden="1">IF(COUNTIF(#REF!,BM.medicao)&gt;0,SUM(OFFSET(#REF!,0,0,1,MATCH(BM.medicao,#REF!,0))),0)</definedName>
    <definedName name="BM.MEDAcumulado" hidden="1">IF(COUNTIF(#REF!,BM.medicao)&gt;0,SUM(OFFSET(#REF!,0,0,1,MATCH(BM.medicao,#REF!,0))),0)</definedName>
    <definedName name="BM.MEDAnterior" localSheetId="1" hidden="1">IF(COUNTIF(#REF!,'MEMÓRIA DE CÁLCULO'!BM.medicao-1)&gt;0,SUM(OFFSET(#REF!,0,0,1,MATCH('MEMÓRIA DE CÁLCULO'!BM.medicao-1,#REF!,0))),0)</definedName>
    <definedName name="BM.MEDAnterior" localSheetId="2" hidden="1">IF(COUNTIF(#REF!,BM.medicao-1)&gt;0,SUM(OFFSET(#REF!,0,0,1,MATCH(BM.medicao-1,#REF!,0))),0)</definedName>
    <definedName name="BM.MEDAnterior" hidden="1">IF(COUNTIF(#REF!,BM.medicao-1)&gt;0,SUM(OFFSET(#REF!,0,0,1,MATCH(BM.medicao-1,#REF!,0))),0)</definedName>
    <definedName name="BM.medicao" localSheetId="1" hidden="1">OFFSET(#REF!,1,0)</definedName>
    <definedName name="BM.medicao" hidden="1">OFFSET(#REF!,1,0)</definedName>
    <definedName name="BM.MinMed" localSheetId="1" hidden="1">IF('MEMÓRIA DE CÁLCULO'!RegimeExecucao="Global",-1,-#REF!)</definedName>
    <definedName name="BM.MinMed" localSheetId="2" hidden="1">IF('Orçamento Sintético'!RegimeExecucao="Global",-1,-#REF!)</definedName>
    <definedName name="BM.MinMed" hidden="1">IF(RegimeExecucao="Global",-1,-#REF!)</definedName>
    <definedName name="CAIXA.Modo" localSheetId="1" hidden="1">#REF!</definedName>
    <definedName name="CAIXA.Modo" hidden="1">#REF!</definedName>
    <definedName name="CÁLCULO.NúmeroDeEventos" localSheetId="1" hidden="1">IF('MEMÓRIA DE CÁLCULO'!AUTOEVENTO&lt;&gt;"manual",MAX(#REF!),MAX(OFFSET(#REF!,1,0)))</definedName>
    <definedName name="CÁLCULO.NúmeroDeEventos" localSheetId="2" hidden="1">IF(AUTOEVENTO&lt;&gt;"manual",MAX(#REF!),MAX(OFFSET(#REF!,1,0)))</definedName>
    <definedName name="CÁLCULO.NúmeroDeEventos" hidden="1">IF(AUTOEVENTO&lt;&gt;"manual",MAX(#REF!),MAX(OFFSET(#REF!,1,0)))</definedName>
    <definedName name="CÁLCULO.NúmeroDeFrentes" localSheetId="1" hidden="1">COLUMN(#REF!)-COLUMN(#REF!)</definedName>
    <definedName name="CÁLCULO.NúmeroDeFrentes" hidden="1">COLUMN(#REF!)-COLUMN(#REF!)</definedName>
    <definedName name="CÁLCULO.TotalAdmLocal" localSheetId="1" hidden="1">IF('MEMÓRIA DE CÁLCULO'!AUTOEVENTO="manual",SUMIF(#REF!,1,#REF!),0)</definedName>
    <definedName name="CÁLCULO.TotalAdmLocal" localSheetId="2" hidden="1">IF(AUTOEVENTO="manual",SUMIF(#REF!,1,#REF!),0)</definedName>
    <definedName name="CÁLCULO.TotalAdmLocal" hidden="1">IF(AUTOEVENTO="manual",SUMIF(#REF!,1,#REF!),0)</definedName>
    <definedName name="CRONO.LinhasNecessarias" localSheetId="1" hidden="1">COUNTIF(#REF!,"Manual")+COUNTIF(#REF!,"SemiAuto")+COUNT('MEMÓRIA DE CÁLCULO'!ORÇAMENTO.ListaCrono)</definedName>
    <definedName name="CRONO.LinhasNecessarias" localSheetId="2" hidden="1">COUNTIF(#REF!,"Manual")+COUNTIF(#REF!,"SemiAuto")+COUNT(ORÇAMENTO.ListaCrono)</definedName>
    <definedName name="CRONO.LinhasNecessarias" hidden="1">COUNTIF(#REF!,"Manual")+COUNTIF(#REF!,"SemiAuto")+COUNT(ORÇAMENTO.ListaCrono)</definedName>
    <definedName name="CRONO.MaxParc" localSheetId="1" hidden="1">#REF!+#REF!</definedName>
    <definedName name="CRONO.MaxParc" hidden="1">#REF!+#REF!</definedName>
    <definedName name="CRONO.NivelExibicao" localSheetId="1" hidden="1">#REF!</definedName>
    <definedName name="CRONO.NivelExibicao" hidden="1">#REF!</definedName>
    <definedName name="CRONOPLE.ValorDoEvento" localSheetId="1" hidden="1">SUMIF(#REF!,#REF!,OFFSET(#REF!,0,#REF!))</definedName>
    <definedName name="CRONOPLE.ValorDoEvento" hidden="1">SUMIF(#REF!,#REF!,OFFSET(#REF!,0,#REF!))</definedName>
    <definedName name="DESONERACAO" localSheetId="4" hidden="1">IF(OR(BDI!Import.Desoneracao="DESONERADO",BDI!Import.Desoneracao="SIM"),"SIM","NÃO")</definedName>
    <definedName name="DESONERACAO" localSheetId="1" hidden="1">IF(OR('MEMÓRIA DE CÁLCULO'!Import.Desoneracao="DESONERADO",'MEMÓRIA DE CÁLCULO'!Import.Desoneracao="SIM"),"SIM","NÃO")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EVENTOS.Lista" localSheetId="1" hidden="1">#REF!:OFFSET(#REF!,-1,0)</definedName>
    <definedName name="EVENTOS.Lista" hidden="1">#REF!:OFFSET(#REF!,-1,0)</definedName>
    <definedName name="EVENTOS.ListaValidacao" localSheetId="1" hidden="1">#REF!:OFFSET(#REF!,-1,0)</definedName>
    <definedName name="EVENTOS.ListaValidacao" hidden="1">#REF!:OFFSET(#REF!,-1,0)</definedName>
    <definedName name="Excel_BuiltIn_Database" localSheetId="1" hidden="1">TEXT('MEMÓRIA DE CÁLCULO'!Import.DataBase,"mm-aaaa")</definedName>
    <definedName name="Excel_BuiltIn_Database" localSheetId="2" hidden="1">TEXT(Import.DataBase,"mm-aaaa")</definedName>
    <definedName name="Excel_BuiltIn_Database" hidden="1">TEXT(Import.DataBase,"mm-aaaa")</definedName>
    <definedName name="Import.Apelido" localSheetId="1" hidden="1">#REF!</definedName>
    <definedName name="Import.Apelido" hidden="1">#REF!</definedName>
    <definedName name="Import.BMAFAcumulado" localSheetId="1" hidden="1">OFFSET(#REF!,1,0):OFFSET(#REF!,-1,0)</definedName>
    <definedName name="Import.BMAFAcumulado" hidden="1">OFFSET(#REF!,1,0):OFFSET(#REF!,-1,0)</definedName>
    <definedName name="Import.CNPJ" localSheetId="1" hidden="1">#REF!</definedName>
    <definedName name="Import.CNPJ" hidden="1">#REF!</definedName>
    <definedName name="Import.Código" localSheetId="1" hidden="1">OFFSET(#REF!,1,0):OFFSET(#REF!,-1,0)</definedName>
    <definedName name="Import.Código" hidden="1">OFFSET(#REF!,1,0):OFFSET(#REF!,-1,0)</definedName>
    <definedName name="Import.Contrapartida" localSheetId="1" hidden="1">#REF!</definedName>
    <definedName name="Import.Contrapartida" hidden="1">#REF!</definedName>
    <definedName name="Import.CPMaxPerc" localSheetId="1" hidden="1">#REF!</definedName>
    <definedName name="Import.CPMaxPerc" hidden="1">#REF!</definedName>
    <definedName name="Import.CPMinAbsoluta" localSheetId="1" hidden="1">#REF!</definedName>
    <definedName name="Import.CPMinAbsoluta" hidden="1">#REF!</definedName>
    <definedName name="Import.CPMinPerc" localSheetId="1" hidden="1">#REF!</definedName>
    <definedName name="Import.CPMinPerc" hidden="1">#REF!</definedName>
    <definedName name="Import.CR" localSheetId="1" hidden="1">#REF!</definedName>
    <definedName name="Import.CR" hidden="1">#REF!</definedName>
    <definedName name="Import.CRONOPLE" localSheetId="1" hidden="1">OFFSET(#REF!,1,1):OFFSET(#REF!,-1,-1)</definedName>
    <definedName name="Import.CRONOPLE" hidden="1">OFFSET(#REF!,1,1):OFFSET(#REF!,-1,-1)</definedName>
    <definedName name="Import.CTEF" localSheetId="1" hidden="1">#REF!</definedName>
    <definedName name="Import.CTEF" hidden="1">#REF!</definedName>
    <definedName name="Import.CustoUnitário" localSheetId="1" hidden="1">OFFSET(#REF!,1,0):OFFSET(#REF!,-1,0)</definedName>
    <definedName name="Import.CustoUnitário" hidden="1">OFFSET(#REF!,1,0):OFFSET(#REF!,-1,0)</definedName>
    <definedName name="Import.DataBase" localSheetId="1" hidden="1">OFFSET(#REF!,0,-1)</definedName>
    <definedName name="Import.DataBase" hidden="1">OFFSET(#REF!,0,-1)</definedName>
    <definedName name="Import.DataBaseLicit" localSheetId="1" hidden="1">OFFSET(#REF!,0,-1)</definedName>
    <definedName name="Import.DataBaseLicit" hidden="1">OFFSET(#REF!,0,-1)</definedName>
    <definedName name="Import.DataInicioObra" localSheetId="1" hidden="1">#REF!</definedName>
    <definedName name="Import.DataInicioObra" hidden="1">#REF!</definedName>
    <definedName name="Import.DescLote" localSheetId="1" hidden="1">#REF!</definedName>
    <definedName name="Import.DescLote" hidden="1">#REF!</definedName>
    <definedName name="Import.Descrição" localSheetId="1" hidden="1">OFFSET(#REF!,1,0):OFFSET(#REF!,-1,0)</definedName>
    <definedName name="Import.Descrição" hidden="1">OFFSET(#REF!,1,0):OFFSET(#REF!,-1,0)</definedName>
    <definedName name="Import.Desoneracao" localSheetId="4" hidden="1">OFFSET(#REF!,0,-1)</definedName>
    <definedName name="Import.Desoneracao" localSheetId="1" hidden="1">OFFSET(#REF!,0,-1)</definedName>
    <definedName name="Import.Desoneracao" hidden="1">OFFSET(#REF!,0,-1)</definedName>
    <definedName name="Import.empresa" localSheetId="1" hidden="1">#REF!</definedName>
    <definedName name="Import.empresa" hidden="1">#REF!</definedName>
    <definedName name="Import.Eventos.Nomes" localSheetId="1" hidden="1">OFFSET(#REF!,1,0):OFFSET(#REF!,-1,0)</definedName>
    <definedName name="Import.Eventos.Nomes" hidden="1">OFFSET(#REF!,1,0):OFFSET(#REF!,-1,0)</definedName>
    <definedName name="Import.Fonte" localSheetId="1" hidden="1">OFFSET(#REF!,1,0):OFFSET(#REF!,-1,0)</definedName>
    <definedName name="Import.Fonte" hidden="1">OFFSET(#REF!,1,0):OFFSET(#REF!,-1,0)</definedName>
    <definedName name="Import.FrenteDeObra" localSheetId="1" hidden="1">#REF!:OFFSET(#REF!,0,-1)</definedName>
    <definedName name="Import.FrenteDeObra" hidden="1">#REF!:OFFSET(#REF!,0,-1)</definedName>
    <definedName name="Import.Município" localSheetId="1" hidden="1">#REF!</definedName>
    <definedName name="Import.Município" hidden="1">#REF!</definedName>
    <definedName name="Import.Nível" localSheetId="1" hidden="1">OFFSET(#REF!,1,0):OFFSET(#REF!,-1,0)</definedName>
    <definedName name="Import.Nível" hidden="1">OFFSET(#REF!,1,0):OFFSET(#REF!,-1,0)</definedName>
    <definedName name="Import.OpcaoBDI" localSheetId="1" hidden="1">OFFSET(#REF!,1,0):OFFSET(#REF!,-1,0)</definedName>
    <definedName name="Import.OpcaoBDI" hidden="1">OFFSET(#REF!,1,0):OFFSET(#REF!,-1,0)</definedName>
    <definedName name="Import.ORÇAMENTO.DivRecurso" localSheetId="1" hidden="1">OFFSET(#REF!,1,0):OFFSET(#REF!,-1,0)</definedName>
    <definedName name="Import.ORÇAMENTO.DivRecurso" hidden="1">OFFSET(#REF!,1,0):OFFSET(#REF!,-1,0)</definedName>
    <definedName name="Import.PLE" localSheetId="1" hidden="1">OFFSET(#REF!,1,1):OFFSET(#REF!,-1,-1)</definedName>
    <definedName name="Import.PLE" hidden="1">OFFSET(#REF!,1,1):OFFSET(#REF!,-1,-1)</definedName>
    <definedName name="Import.PLQ" localSheetId="1" hidden="1">OFFSET(#REF!,1,1):OFFSET(#REF!,-1,-1)</definedName>
    <definedName name="Import.PLQ" hidden="1">OFFSET(#REF!,1,1):OFFSET(#REF!,-1,-1)</definedName>
    <definedName name="Import.PLQ.MemCalc" localSheetId="1" hidden="1">OFFSET(#REF!,1,0):OFFSET(#REF!,-1,0)</definedName>
    <definedName name="Import.PLQ.MemCalc" hidden="1">OFFSET(#REF!,1,0):OFFSET(#REF!,-1,0)</definedName>
    <definedName name="Import.Proponente" localSheetId="1" hidden="1">#REF!</definedName>
    <definedName name="Import.Proponente" hidden="1">#REF!</definedName>
    <definedName name="Import.QCI.Divisao" localSheetId="1" hidden="1">OFFSET(#REF!,1,0):OFFSET(#REF!,-1,0)</definedName>
    <definedName name="Import.QCI.Divisao" hidden="1">OFFSET(#REF!,1,0):OFFSET(#REF!,-1,0)</definedName>
    <definedName name="Import.QCI.ItemInv" localSheetId="1" hidden="1">OFFSET(#REF!,1,0):OFFSET(#REF!,-1,0)</definedName>
    <definedName name="Import.QCI.ItemInv" hidden="1">OFFSET(#REF!,1,0):OFFSET(#REF!,-1,0)</definedName>
    <definedName name="Import.QCI.Qtde" localSheetId="1" hidden="1">OFFSET(#REF!,1,0):OFFSET(#REF!,-1,0)</definedName>
    <definedName name="Import.QCI.Qtde" hidden="1">OFFSET(#REF!,1,0):OFFSET(#REF!,-1,0)</definedName>
    <definedName name="Import.QCI.Situacao" localSheetId="1" hidden="1">OFFSET(#REF!,1,0):OFFSET(#REF!,-1,0)</definedName>
    <definedName name="Import.QCI.Situacao" hidden="1">OFFSET(#REF!,1,0):OFFSET(#REF!,-1,0)</definedName>
    <definedName name="Import.QCI.SubItemInv" localSheetId="1" hidden="1">OFFSET(#REF!,1,0):OFFSET(#REF!,-1,0)</definedName>
    <definedName name="Import.QCI.SubItemInv" hidden="1">OFFSET(#REF!,1,0):OFFSET(#REF!,-1,0)</definedName>
    <definedName name="Import.QCICP" localSheetId="1" hidden="1">OFFSET(#REF!,1,0):OFFSET(#REF!,-1,0)</definedName>
    <definedName name="Import.QCICP" hidden="1">OFFSET(#REF!,1,0):OFFSET(#REF!,-1,0)</definedName>
    <definedName name="Import.QCIDesc" localSheetId="1" hidden="1">OFFSET(#REF!,1,0):OFFSET(#REF!,-1,0)</definedName>
    <definedName name="Import.QCIDesc" hidden="1">OFFSET(#REF!,1,0):OFFSET(#REF!,-1,0)</definedName>
    <definedName name="Import.QCIInv" localSheetId="1" hidden="1">OFFSET(#REF!,1,0):OFFSET(#REF!,-1,0)</definedName>
    <definedName name="Import.QCIInv" hidden="1">OFFSET(#REF!,1,0):OFFSET(#REF!,-1,0)</definedName>
    <definedName name="Import.QCILote" localSheetId="1" hidden="1">OFFSET(#REF!,1,0):OFFSET(#REF!,-1,0)</definedName>
    <definedName name="Import.QCILote" hidden="1">OFFSET(#REF!,1,0):OFFSET(#REF!,-1,0)</definedName>
    <definedName name="Import.QCIOutros" localSheetId="1" hidden="1">OFFSET(#REF!,1,0):OFFSET(#REF!,-1,0)</definedName>
    <definedName name="Import.QCIOutros" hidden="1">OFFSET(#REF!,1,0):OFFSET(#REF!,-1,0)</definedName>
    <definedName name="Import.Quantidade" localSheetId="1" hidden="1">OFFSET(#REF!,1,0):OFFSET(#REF!,-1,0)</definedName>
    <definedName name="Import.Quantidade" hidden="1">OFFSET(#REF!,1,0):OFFSET(#REF!,-1,0)</definedName>
    <definedName name="import.recurso" localSheetId="1" hidden="1">#REF!</definedName>
    <definedName name="import.recurso" hidden="1">#REF!</definedName>
    <definedName name="Import.RegimeExecução" localSheetId="1" hidden="1">OFFSET(#REF!,0,-1)</definedName>
    <definedName name="Import.RegimeExecução" hidden="1">OFFSET(#REF!,0,-1)</definedName>
    <definedName name="Import.Repasse" localSheetId="1" hidden="1">#REF!</definedName>
    <definedName name="Import.Repasse" hidden="1">#REF!</definedName>
    <definedName name="Import.RespFiscalização" localSheetId="1" hidden="1">#REF!</definedName>
    <definedName name="Import.RespFiscalização" hidden="1">#REF!</definedName>
    <definedName name="Import.RespOrçamento" localSheetId="1" hidden="1">#REF!</definedName>
    <definedName name="Import.RespOrçamento" hidden="1">#REF!</definedName>
    <definedName name="Import.SICONV" localSheetId="1" hidden="1">#REF!</definedName>
    <definedName name="Import.SICONV" hidden="1">#REF!</definedName>
    <definedName name="Import.Unidade" localSheetId="1" hidden="1">OFFSET(#REF!,1,0):OFFSET(#REF!,-1,0)</definedName>
    <definedName name="Import.Unidade" hidden="1">OFFSET(#REF!,1,0):OFFSET(#REF!,-1,0)</definedName>
    <definedName name="Import.UnitarioLicitado" localSheetId="1" hidden="1">OFFSET(#REF!,1,0):OFFSET(#REF!,-1,0)</definedName>
    <definedName name="Import.UnitarioLicitado" hidden="1">OFFSET(#REF!,1,0):OFFSET(#REF!,-1,0)</definedName>
    <definedName name="MENU.CRONO" localSheetId="1" hidden="1">OFFSET(#REF!,1,0)</definedName>
    <definedName name="MENU.CRONO" hidden="1">OFFSET(#REF!,1,0)</definedName>
    <definedName name="Objeto" localSheetId="1" hidden="1">#REF!</definedName>
    <definedName name="Objeto" hidden="1">#REF!</definedName>
    <definedName name="ORÇAMENTO.BancoRef" localSheetId="1" hidden="1">#REF!</definedName>
    <definedName name="ORÇAMENTO.BancoRef" hidden="1">#REF!</definedName>
    <definedName name="ORÇAMENTO.CodBarra" localSheetId="1" hidden="1">IF('MEMÓRIA DE CÁLCULO'!ORÇAMENTO.Fonte="Sinapi",SUBSTITUTE(SUBSTITUTE('MEMÓRIA DE CÁLCULO'!ORÇAMENTO.Codigo,"/00","/"),"/0","/"),'MEMÓRIA DE CÁLCULO'!ORÇAMENTO.Codigo)</definedName>
    <definedName name="ORÇAMENTO.CodBarra" localSheetId="2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localSheetId="1" hidden="1">#REF!</definedName>
    <definedName name="ORÇAMENTO.Codigo" hidden="1">#REF!</definedName>
    <definedName name="ORÇAMENTO.CustoUnitario" localSheetId="1" hidden="1">ROUND(#REF!,15-13*#REF!)</definedName>
    <definedName name="ORÇAMENTO.CustoUnitario" hidden="1">ROUND(#REF!,15-13*#REF!)</definedName>
    <definedName name="ORÇAMENTO.Descricao" localSheetId="1" hidden="1">#REF!</definedName>
    <definedName name="ORÇAMENTO.Descricao" hidden="1">#REF!</definedName>
    <definedName name="ORÇAMENTO.Fonte" localSheetId="1" hidden="1">#REF!</definedName>
    <definedName name="ORÇAMENTO.Fonte" hidden="1">#REF!</definedName>
    <definedName name="ORÇAMENTO.ListaCrono" localSheetId="1" hidden="1">OFFSET(#REF!,1,0):OFFSET(#REF!,-1,0)</definedName>
    <definedName name="ORÇAMENTO.ListaCrono" hidden="1">OFFSET(#REF!,1,0):OFFSET(#REF!,-1,0)</definedName>
    <definedName name="ORÇAMENTO.MáximoListaCrono" localSheetId="1" hidden="1">MAX('MEMÓRIA DE CÁLCULO'!ORÇAMENTO.ListaCrono)</definedName>
    <definedName name="ORÇAMENTO.MáximoListaCrono" localSheetId="2" hidden="1">MAX(ORÇAMENTO.ListaCrono)</definedName>
    <definedName name="ORÇAMENTO.MáximoListaCrono" hidden="1">MAX(ORÇAMENTO.ListaCrono)</definedName>
    <definedName name="ORÇAMENTO.Nivel" localSheetId="1" hidden="1">#REF!</definedName>
    <definedName name="ORÇAMENTO.Nivel" hidden="1">#REF!</definedName>
    <definedName name="ORÇAMENTO.OpcaoBDI" localSheetId="1" hidden="1">#REF!</definedName>
    <definedName name="ORÇAMENTO.OpcaoBDI" hidden="1">#REF!</definedName>
    <definedName name="ORÇAMENTO.PasteFormat1" localSheetId="1" hidden="1">OFFSET(#REF!,1,0):OFFSET(#REF!,-1,0)</definedName>
    <definedName name="ORÇAMENTO.PasteFormat1" hidden="1">OFFSET(#REF!,1,0):OFFSET(#REF!,-1,0)</definedName>
    <definedName name="ORÇAMENTO.PasteFormat2" localSheetId="1" hidden="1">OFFSET(#REF!,1,0):OFFSET(#REF!,-1,0)</definedName>
    <definedName name="ORÇAMENTO.PasteFormat2" hidden="1">OFFSET(#REF!,1,0):OFFSET(#REF!,-1,0)</definedName>
    <definedName name="ORÇAMENTO.PrecoUnitarioLicitado" localSheetId="1" hidden="1">#REF!</definedName>
    <definedName name="ORÇAMENTO.PrecoUnitarioLicitado" hidden="1">#REF!</definedName>
    <definedName name="ORÇAMENTO.RangeQuant" localSheetId="1" hidden="1">OFFSET(#REF!,1,0):OFFSET(#REF!,-1,0)</definedName>
    <definedName name="ORÇAMENTO.RangeQuant" hidden="1">OFFSET(#REF!,1,0):OFFSET(#REF!,-1,0)</definedName>
    <definedName name="ORÇAMENTO.SumCPMANUAL" localSheetId="1" hidden="1">SUMIF(#REF!,"CP",#REF!)</definedName>
    <definedName name="ORÇAMENTO.SumCPMANUAL" hidden="1">SUMIF(#REF!,"CP",#REF!)</definedName>
    <definedName name="ORÇAMENTO.SumINVMANUAL" localSheetId="1" hidden="1">SUMIF(#REF!,"RP",#REF!)+SUMIF(#REF!,"CP",#REF!)+SUMIF(#REF!,"OU",#REF!)</definedName>
    <definedName name="ORÇAMENTO.SumINVMANUAL" hidden="1">SUMIF(#REF!,"RP",#REF!)+SUMIF(#REF!,"CP",#REF!)+SUMIF(#REF!,"OU",#REF!)</definedName>
    <definedName name="ORÇAMENTO.SumOUTROSMANUAL" localSheetId="1" hidden="1">SUMIF(#REF!,"OU",#REF!)</definedName>
    <definedName name="ORÇAMENTO.SumOUTROSMANUAL" hidden="1">SUMIF(#REF!,"OU",#REF!)</definedName>
    <definedName name="ORÇAMENTO.SumREPASSEMANUAL" localSheetId="1" hidden="1">'MEMÓRIA DE CÁLCULO'!ORÇAMENTO.SumINVMANUAL-'MEMÓRIA DE CÁLCULO'!ORÇAMENTO.SumCPMANUAL-'MEMÓRIA DE CÁLCULO'!ORÇAMENTO.SumOUTROSMANUAL</definedName>
    <definedName name="ORÇAMENTO.SumREPASSEMANUAL" localSheetId="2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localSheetId="1" hidden="1">#REF!</definedName>
    <definedName name="ORÇAMENTO.Unidade" hidden="1">#REF!</definedName>
    <definedName name="PLE.firstrow" localSheetId="1" hidden="1">#REF!</definedName>
    <definedName name="PLE.firstrow" hidden="1">#REF!</definedName>
    <definedName name="PLE.lastrow" localSheetId="1" hidden="1">#REF!</definedName>
    <definedName name="PLE.lastrow" hidden="1">#REF!</definedName>
    <definedName name="PLE.Medicao" localSheetId="1" hidden="1">#REF!</definedName>
    <definedName name="PLE.Medicao" hidden="1">#REF!</definedName>
    <definedName name="PLE.ValorDoEvento" localSheetId="1" hidden="1">SUMIF(#REF!,#REF!,OFFSET(#REF!,0,#REF!))</definedName>
    <definedName name="PLE.ValorDoEvento" hidden="1">SUMIF(#REF!,#REF!,OFFSET(#REF!,0,#REF!))</definedName>
    <definedName name="PO.ValoresBDI" localSheetId="1" hidden="1">OFFSET(#REF!,1,0):OFFSET(#REF!,-1,0)</definedName>
    <definedName name="PO.ValoresBDI" hidden="1">OFFSET(#REF!,1,0):OFFSET(#REF!,-1,0)</definedName>
    <definedName name="QCI.CPManual" localSheetId="1" hidden="1">ROUND(#REF!,2)</definedName>
    <definedName name="QCI.CPManual" hidden="1">ROUND(#REF!,2)</definedName>
    <definedName name="QCI.DescManual" localSheetId="1" hidden="1">#REF!</definedName>
    <definedName name="QCI.DescManual" hidden="1">#REF!</definedName>
    <definedName name="QCI.Divisao" localSheetId="1" hidden="1">#REF!</definedName>
    <definedName name="QCI.Divisao" hidden="1">#REF!</definedName>
    <definedName name="QCI.ExisteManual" localSheetId="1" hidden="1">(COUNTIF(#REF!,"Manual")+COUNTIF(#REF!,"SemiAuto"))&gt;0</definedName>
    <definedName name="QCI.ExisteManual" hidden="1">(COUNTIF(#REF!,"Manual")+COUNTIF(#REF!,"SemiAuto"))&gt;0</definedName>
    <definedName name="QCI.InvManual" localSheetId="1" hidden="1">ROUND(#REF!,2)</definedName>
    <definedName name="QCI.InvManual" hidden="1">ROUND(#REF!,2)</definedName>
    <definedName name="QCI.ItemInvestimento" localSheetId="1" hidden="1">OFFSET(#REF!,1,0,COUNTA(#REF!)-1,1)</definedName>
    <definedName name="QCI.ItemInvestimento" hidden="1">OFFSET(#REF!,1,0,COUNTA(#REF!)-1,1)</definedName>
    <definedName name="QCI.LoteManual" localSheetId="1" hidden="1">#REF!</definedName>
    <definedName name="QCI.LoteManual" hidden="1">#REF!</definedName>
    <definedName name="QCI.MaxCPManual" localSheetId="1" hidden="1">#REF!-#REF!</definedName>
    <definedName name="QCI.MaxCPManual" hidden="1">#REF!-#REF!</definedName>
    <definedName name="QCI.MaxOUManual" localSheetId="1" hidden="1">#REF!-#REF!</definedName>
    <definedName name="QCI.MaxOUManual" hidden="1">#REF!-#REF!</definedName>
    <definedName name="QCI.OutrosManual" localSheetId="1" hidden="1">ROUND(#REF!,2)</definedName>
    <definedName name="QCI.OutrosManual" hidden="1">ROUND(#REF!,2)</definedName>
    <definedName name="QCI.SubItemInvestimento" localSheetId="1" hidden="1">OFFSET(#REF!,1,MATCH(#REF!,#REF!,0)-1,INDEX(#REF!,MATCH(#REF!,#REF!,0)+1))</definedName>
    <definedName name="QCI.SubItemInvestimento" hidden="1">OFFSET(#REF!,1,MATCH(#REF!,#REF!,0)-1,INDEX(#REF!,MATCH(#REF!,#REF!,0)+1))</definedName>
    <definedName name="QCI.SumCPMANUAL" localSheetId="1" hidden="1">SUMIF(#REF!,"Manual",#REF!)</definedName>
    <definedName name="QCI.SumCPMANUAL" hidden="1">SUMIF(#REF!,"Manual",#REF!)</definedName>
    <definedName name="QCI.SumINVMANUAL" localSheetId="1" hidden="1">SUMIF(#REF!,"Manual",#REF!)</definedName>
    <definedName name="QCI.SumINVMANUAL" hidden="1">SUMIF(#REF!,"Manual",#REF!)</definedName>
    <definedName name="QCI.SumOUTROSMANUAL" localSheetId="1" hidden="1">SUMIF(#REF!,"Manual",#REF!)</definedName>
    <definedName name="QCI.SumOUTROSMANUAL" hidden="1">SUMIF(#REF!,"Manual",#REF!)</definedName>
    <definedName name="QCI.SumREPASSEMANUAL" localSheetId="1" hidden="1">'MEMÓRIA DE CÁLCULO'!QCI.SumINVMANUAL-'MEMÓRIA DE CÁLCULO'!QCI.CPManual-'MEMÓRIA DE CÁLCULO'!QCI.OutrosManual</definedName>
    <definedName name="QCI.SumREPASSEMANUAL" localSheetId="2" hidden="1">QCI.SumINVMANUAL-QCI.CPManual-QCI.OutrosManual</definedName>
    <definedName name="QCI.SumREPASSEMANUAL" hidden="1">QCI.SumINVMANUAL-QCI.CPManual-QCI.OutrosManual</definedName>
    <definedName name="REFERENCIA.Descricao" localSheetId="1" hidden="1">IF(ISNUMBER(#REF!),OFFSET(INDIRECT('MEMÓRIA DE CÁLCULO'!ORÇAMENTO.BancoRef),#REF!-1,3,1),#REF!)</definedName>
    <definedName name="REFERENCIA.Descricao" localSheetId="2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localSheetId="1" hidden="1">IF(ISNUMBER(#REF!),VALUE(OFFSET(INDIRECT('MEMÓRIA DE CÁLCULO'!ORÇAMENTO.BancoRef),#REF!-1,5,1)),0)</definedName>
    <definedName name="REFERENCIA.Desonerado" localSheetId="2" hidden="1">IF(ISNUMBER(#REF!),VALUE(OFFSET(INDIRECT(ORÇAMENTO.BancoRef),#REF!-1,5,1)),0)</definedName>
    <definedName name="REFERENCIA.Desonerado" hidden="1">IF(ISNUMBER(#REF!),VALUE(OFFSET(INDIRECT(ORÇAMENTO.BancoRef),#REF!-1,5,1)),0)</definedName>
    <definedName name="REFERENCIA.NaoDesonerado" localSheetId="1" hidden="1">IF(ISNUMBER(#REF!),VALUE(OFFSET(INDIRECT('MEMÓRIA DE CÁLCULO'!ORÇAMENTO.BancoRef),#REF!-1,6,1)),0)</definedName>
    <definedName name="REFERENCIA.NaoDesonerado" localSheetId="2" hidden="1">IF(ISNUMBER(#REF!),VALUE(OFFSET(INDIRECT(ORÇAMENTO.BancoRef),#REF!-1,6,1)),0)</definedName>
    <definedName name="REFERENCIA.NaoDesonerado" hidden="1">IF(ISNUMBER(#REF!),VALUE(OFFSET(INDIRECT(ORÇAMENTO.BancoRef),#REF!-1,6,1)),0)</definedName>
    <definedName name="REFERENCIA.Unidade" localSheetId="1" hidden="1">IF(ISNUMBER(#REF!),OFFSET(INDIRECT('MEMÓRIA DE CÁLCULO'!ORÇAMENTO.BancoRef),#REF!-1,4,1),"-")</definedName>
    <definedName name="REFERENCIA.Unidade" localSheetId="2" hidden="1">IF(ISNUMBER(#REF!),OFFSET(INDIRECT(ORÇAMENTO.BancoRef),#REF!-1,4,1),"-")</definedName>
    <definedName name="REFERENCIA.Unidade" hidden="1">IF(ISNUMBER(#REF!),OFFSET(INDIRECT(ORÇAMENTO.BancoRef),#REF!-1,4,1),"-")</definedName>
    <definedName name="RegimeExecucao" localSheetId="1" hidden="1">IF(OR('MEMÓRIA DE CÁLCULO'!Import.RegimeExecução="",'MEMÓRIA DE CÁLCULO'!Import.RegimeExecução="Empreitada por Preço Global",'MEMÓRIA DE CÁLCULO'!Import.RegimeExecução="Empreitada Integral"),"Global","Unitário")</definedName>
    <definedName name="RegimeExecucao" localSheetId="2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localSheetId="1" hidden="1">#REF!</definedName>
    <definedName name="RRE.MaxCPAcum" hidden="1">#REF!</definedName>
    <definedName name="RRE.MaxCPAnt" localSheetId="1" hidden="1">#REF!</definedName>
    <definedName name="RRE.MaxCPAnt" hidden="1">#REF!</definedName>
    <definedName name="RRE.MaxOUAcum" localSheetId="1" hidden="1">#REF!</definedName>
    <definedName name="RRE.MaxOUAcum" hidden="1">#REF!</definedName>
    <definedName name="RRE.MaxOUAnt" localSheetId="1" hidden="1">#REF!</definedName>
    <definedName name="RRE.MaxOUAnt" hidden="1">#REF!</definedName>
    <definedName name="RRE.Numero" localSheetId="1" hidden="1">OFFSET(#REF!,0,1)</definedName>
    <definedName name="RRE.Numero" hidden="1">OFFSET(#REF!,0,1)</definedName>
    <definedName name="RRE.VIMeta" localSheetId="1" hidden="1">#REF!</definedName>
    <definedName name="RRE.VIMeta" hidden="1">#REF!</definedName>
    <definedName name="SENHAGT" hidden="1">"PM3CAIXA"</definedName>
    <definedName name="SomaAgrup" localSheetId="1" hidden="1">SUMIF(OFFSET(#REF!,1,0,#REF!),"S",OFFSET(#REF!,1,0,#REF!))</definedName>
    <definedName name="SomaAgrup" hidden="1">SUMIF(OFFSET(#REF!,1,0,#REF!),"S",OFFSET(#REF!,1,0,#REF!))</definedName>
    <definedName name="SomaAgrupBM" localSheetId="1" hidden="1">SUMIF(OFFSET(#REF!,1,0,#REF!),"S",OFFSET(#REF!,1,0,#REF!))</definedName>
    <definedName name="SomaAgrupBM" hidden="1">SUMIF(OFFSET(#REF!,1,0,#REF!),"S",OFFSET(#REF!,1,0,#REF!))</definedName>
    <definedName name="TIPOORCAMENTO" localSheetId="1" hidden="1">IF(VALUE(#REF!)=2,"Licitado","Proposto")</definedName>
    <definedName name="TIPOORCAMENTO" hidden="1">IF(VALUE(#REF!)=2,"Licitado","Proposto")</definedName>
    <definedName name="_xlnm.Print_Titles" localSheetId="1">'MEMÓRIA DE CÁLCULO'!$1:$7</definedName>
    <definedName name="_xlnm.Print_Titles" localSheetId="0">ORÇAMENTO!$1:$5</definedName>
    <definedName name="_xlnm.Print_Titles" localSheetId="2">'Orçamento Sintético'!$1:$5</definedName>
    <definedName name="Versao" localSheetId="1" hidden="1">#REF!</definedName>
    <definedName name="Versao" hidden="1">#REF!</definedName>
    <definedName name="VTOTAL1" localSheetId="1" hidden="1">ROUND(#REF!*#REF!,15-13*#REF!)</definedName>
    <definedName name="VTOTAL1" hidden="1">ROUND(#REF!*#REF!,15-13*#REF!)</definedName>
    <definedName name="VTOTALBM" localSheetId="1" hidden="1">IF(#REF!=0,0,CHOOSE(MATCH('MEMÓRIA DE CÁLCULO'!RegimeExecucao,{"Global","Unitário"},0),ROUND(ROUND(#REF!,15-13*#REF!)/100*#REF!,15-13*#REF!),ROUND(ROUND(#REF!,15-13*#REF!)*ROUND(#REF!,15-13*#REF!),15-13*#REF!)))</definedName>
    <definedName name="VTOTALBM" localSheetId="2" hidden="1">IF(#REF!=0,0,CHOOSE(MATCH('Orçamento Sintético'!RegimeExecucao,{"Global","Unitário"},0),ROUND(ROUND(#REF!,15-13*#REF!)/100*#REF!,15-13*#REF!),ROUND(ROUND(#REF!,15-13*#REF!)*ROUND(#REF!,15-13*#REF!),15-13*#REF!)))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6" i="7" l="1"/>
  <c r="W190" i="7"/>
  <c r="A2" i="10"/>
  <c r="I8" i="7"/>
  <c r="T18" i="7"/>
  <c r="W18" i="7" s="1"/>
  <c r="W17" i="7" s="1"/>
  <c r="W14" i="7"/>
  <c r="W13" i="7"/>
  <c r="W11" i="7"/>
  <c r="W10" i="7" s="1"/>
  <c r="W95" i="7"/>
  <c r="T130" i="7"/>
  <c r="W130" i="7" s="1"/>
  <c r="T129" i="7"/>
  <c r="W129" i="7" s="1"/>
  <c r="W106" i="7"/>
  <c r="W107" i="7"/>
  <c r="W105" i="7"/>
  <c r="W102" i="7"/>
  <c r="W103" i="7"/>
  <c r="W101" i="7"/>
  <c r="W99" i="7"/>
  <c r="V89" i="7"/>
  <c r="W89" i="7" s="1"/>
  <c r="V90" i="7"/>
  <c r="W90" i="7" s="1"/>
  <c r="V88" i="7"/>
  <c r="W88" i="7" s="1"/>
  <c r="W94" i="7"/>
  <c r="W93" i="7"/>
  <c r="W92" i="7" s="1"/>
  <c r="W200" i="7"/>
  <c r="W199" i="7" s="1"/>
  <c r="W259" i="7"/>
  <c r="W110" i="7"/>
  <c r="W109" i="7" s="1"/>
  <c r="W286" i="7"/>
  <c r="W285" i="7"/>
  <c r="W279" i="7"/>
  <c r="W278" i="7" s="1"/>
  <c r="W276" i="7"/>
  <c r="W275" i="7" s="1"/>
  <c r="W273" i="7"/>
  <c r="W272" i="7" s="1"/>
  <c r="W266" i="7"/>
  <c r="W265" i="7" s="1"/>
  <c r="T292" i="7"/>
  <c r="W292" i="7" s="1"/>
  <c r="U289" i="7"/>
  <c r="T289" i="7"/>
  <c r="W251" i="7"/>
  <c r="W252" i="7"/>
  <c r="W253" i="7"/>
  <c r="W254" i="7"/>
  <c r="W255" i="7"/>
  <c r="W256" i="7"/>
  <c r="W257" i="7"/>
  <c r="W258" i="7"/>
  <c r="W260" i="7"/>
  <c r="W261" i="7"/>
  <c r="W262" i="7"/>
  <c r="W250" i="7"/>
  <c r="W404" i="7"/>
  <c r="W403" i="7" s="1"/>
  <c r="W401" i="7"/>
  <c r="W400" i="7"/>
  <c r="T397" i="7"/>
  <c r="W397" i="7" s="1"/>
  <c r="W396" i="7" s="1"/>
  <c r="T394" i="7"/>
  <c r="W394" i="7" s="1"/>
  <c r="W393" i="7" s="1"/>
  <c r="T391" i="7"/>
  <c r="W391" i="7" s="1"/>
  <c r="T390" i="7"/>
  <c r="W390" i="7" s="1"/>
  <c r="T375" i="7"/>
  <c r="W375" i="7" s="1"/>
  <c r="T373" i="7"/>
  <c r="W373" i="7" s="1"/>
  <c r="T369" i="7"/>
  <c r="W369" i="7" s="1"/>
  <c r="T370" i="7"/>
  <c r="W370" i="7" s="1"/>
  <c r="T368" i="7"/>
  <c r="W368" i="7" s="1"/>
  <c r="T365" i="7"/>
  <c r="W365" i="7" s="1"/>
  <c r="T366" i="7"/>
  <c r="T367" i="7"/>
  <c r="W367" i="7" s="1"/>
  <c r="W226" i="7"/>
  <c r="W225" i="7"/>
  <c r="W224" i="7"/>
  <c r="W223" i="7"/>
  <c r="W222" i="7"/>
  <c r="W221" i="7"/>
  <c r="W220" i="7"/>
  <c r="W219" i="7"/>
  <c r="W218" i="7"/>
  <c r="W217" i="7"/>
  <c r="W216" i="7"/>
  <c r="W215" i="7"/>
  <c r="W214" i="7"/>
  <c r="W213" i="7"/>
  <c r="W212" i="7"/>
  <c r="W211" i="7"/>
  <c r="W210" i="7"/>
  <c r="W68" i="7"/>
  <c r="W67" i="7"/>
  <c r="W66" i="7"/>
  <c r="W65" i="7"/>
  <c r="W64" i="7"/>
  <c r="W63" i="7"/>
  <c r="W60" i="7"/>
  <c r="W59" i="7"/>
  <c r="W58" i="7"/>
  <c r="W57" i="7"/>
  <c r="W56" i="7"/>
  <c r="W55" i="7"/>
  <c r="W54" i="7"/>
  <c r="W53" i="7"/>
  <c r="U332" i="7"/>
  <c r="T332" i="7"/>
  <c r="U339" i="7"/>
  <c r="T339" i="7"/>
  <c r="U306" i="7"/>
  <c r="T306" i="7"/>
  <c r="U300" i="7"/>
  <c r="T300" i="7"/>
  <c r="U299" i="7"/>
  <c r="T299" i="7"/>
  <c r="U305" i="7"/>
  <c r="T305" i="7"/>
  <c r="U323" i="7"/>
  <c r="U304" i="7"/>
  <c r="T304" i="7"/>
  <c r="U298" i="7"/>
  <c r="T298" i="7"/>
  <c r="U326" i="7"/>
  <c r="U325" i="7"/>
  <c r="U324" i="7"/>
  <c r="U322" i="7"/>
  <c r="T323" i="7"/>
  <c r="U244" i="7"/>
  <c r="T244" i="7"/>
  <c r="U321" i="7"/>
  <c r="U320" i="7"/>
  <c r="U319" i="7"/>
  <c r="U318" i="7"/>
  <c r="U317" i="7"/>
  <c r="U316" i="7"/>
  <c r="U315" i="7"/>
  <c r="U314" i="7"/>
  <c r="U313" i="7"/>
  <c r="U312" i="7"/>
  <c r="U311" i="7"/>
  <c r="U310" i="7"/>
  <c r="U345" i="7"/>
  <c r="U346" i="7"/>
  <c r="W282" i="7"/>
  <c r="W270" i="7"/>
  <c r="W269" i="7"/>
  <c r="W189" i="7"/>
  <c r="W188" i="7"/>
  <c r="W187" i="7"/>
  <c r="W357" i="7"/>
  <c r="W358" i="7"/>
  <c r="W359" i="7"/>
  <c r="W356" i="7"/>
  <c r="T346" i="7"/>
  <c r="T345" i="7"/>
  <c r="U338" i="7"/>
  <c r="T338" i="7"/>
  <c r="U347" i="7"/>
  <c r="T347" i="7"/>
  <c r="U340" i="7"/>
  <c r="T340" i="7"/>
  <c r="U333" i="7"/>
  <c r="T333" i="7"/>
  <c r="U39" i="7"/>
  <c r="U348" i="7"/>
  <c r="T348" i="7"/>
  <c r="U341" i="7"/>
  <c r="T341" i="7"/>
  <c r="U334" i="7"/>
  <c r="T334" i="7"/>
  <c r="U331" i="7"/>
  <c r="T331" i="7"/>
  <c r="U40" i="7"/>
  <c r="T40" i="7"/>
  <c r="T39" i="7"/>
  <c r="T180" i="7"/>
  <c r="W180" i="7" s="1"/>
  <c r="T179" i="7"/>
  <c r="W179" i="7" s="1"/>
  <c r="T162" i="7"/>
  <c r="W162" i="7" s="1"/>
  <c r="T161" i="7"/>
  <c r="W161" i="7" s="1"/>
  <c r="T142" i="7"/>
  <c r="W142" i="7" s="1"/>
  <c r="T75" i="7"/>
  <c r="W75" i="7" s="1"/>
  <c r="U184" i="7"/>
  <c r="T184" i="7"/>
  <c r="U183" i="7"/>
  <c r="T183" i="7"/>
  <c r="T178" i="7"/>
  <c r="W178" i="7" s="1"/>
  <c r="U177" i="7"/>
  <c r="T177" i="7"/>
  <c r="U176" i="7"/>
  <c r="T176" i="7"/>
  <c r="U175" i="7"/>
  <c r="T175" i="7"/>
  <c r="T174" i="7"/>
  <c r="W174" i="7" s="1"/>
  <c r="T173" i="7"/>
  <c r="W173" i="7" s="1"/>
  <c r="U172" i="7"/>
  <c r="T172" i="7"/>
  <c r="U171" i="7"/>
  <c r="T171" i="7"/>
  <c r="T169" i="7"/>
  <c r="W169" i="7" s="1"/>
  <c r="T168" i="7"/>
  <c r="W168" i="7" s="1"/>
  <c r="U167" i="7"/>
  <c r="T167" i="7"/>
  <c r="U166" i="7"/>
  <c r="T166" i="7"/>
  <c r="U159" i="7"/>
  <c r="T159" i="7"/>
  <c r="U157" i="7"/>
  <c r="T157" i="7"/>
  <c r="U158" i="7"/>
  <c r="T158" i="7"/>
  <c r="U156" i="7"/>
  <c r="T156" i="7"/>
  <c r="T141" i="7"/>
  <c r="W141" i="7" s="1"/>
  <c r="U140" i="7"/>
  <c r="U139" i="7"/>
  <c r="T140" i="7"/>
  <c r="T139" i="7"/>
  <c r="T155" i="7"/>
  <c r="W155" i="7" s="1"/>
  <c r="T154" i="7"/>
  <c r="W154" i="7" s="1"/>
  <c r="U153" i="7"/>
  <c r="T153" i="7"/>
  <c r="U152" i="7"/>
  <c r="T152" i="7"/>
  <c r="T84" i="7"/>
  <c r="W84" i="7" s="1"/>
  <c r="W83" i="7" s="1"/>
  <c r="T81" i="7"/>
  <c r="W81" i="7" s="1"/>
  <c r="T74" i="7"/>
  <c r="W74" i="7" s="1"/>
  <c r="T73" i="7"/>
  <c r="W73" i="7" s="1"/>
  <c r="U71" i="7"/>
  <c r="T160" i="7"/>
  <c r="W160" i="7" s="1"/>
  <c r="T150" i="7"/>
  <c r="W150" i="7" s="1"/>
  <c r="T149" i="7"/>
  <c r="W149" i="7" s="1"/>
  <c r="U148" i="7"/>
  <c r="T148" i="7"/>
  <c r="U147" i="7"/>
  <c r="T147" i="7"/>
  <c r="W144" i="7"/>
  <c r="W379" i="7"/>
  <c r="W378" i="7" s="1"/>
  <c r="U136" i="7"/>
  <c r="T138" i="7"/>
  <c r="W138" i="7" s="1"/>
  <c r="T137" i="7"/>
  <c r="W137" i="7" s="1"/>
  <c r="T136" i="7"/>
  <c r="T135" i="7"/>
  <c r="U135" i="7"/>
  <c r="W132" i="7"/>
  <c r="W426" i="7"/>
  <c r="W425" i="7" s="1"/>
  <c r="W423" i="7"/>
  <c r="W422" i="7" s="1"/>
  <c r="W417" i="7"/>
  <c r="W414" i="7"/>
  <c r="W411" i="7"/>
  <c r="W383" i="7"/>
  <c r="W382" i="7"/>
  <c r="W206" i="7"/>
  <c r="W205" i="7" s="1"/>
  <c r="W203" i="7"/>
  <c r="W202" i="7" s="1"/>
  <c r="W197" i="7"/>
  <c r="T50" i="7"/>
  <c r="W50" i="7" s="1"/>
  <c r="V125" i="7"/>
  <c r="W125" i="7" s="1"/>
  <c r="V124" i="7"/>
  <c r="W124" i="7" s="1"/>
  <c r="V121" i="7"/>
  <c r="W121" i="7" s="1"/>
  <c r="W120" i="7" s="1"/>
  <c r="V118" i="7"/>
  <c r="W118" i="7" s="1"/>
  <c r="V117" i="7"/>
  <c r="W117" i="7" s="1"/>
  <c r="V114" i="7"/>
  <c r="W114" i="7" s="1"/>
  <c r="W113" i="7" s="1"/>
  <c r="W243" i="7"/>
  <c r="W242" i="7"/>
  <c r="W231" i="7"/>
  <c r="W247" i="7"/>
  <c r="W246" i="7"/>
  <c r="W245" i="7"/>
  <c r="W241" i="7"/>
  <c r="W240" i="7"/>
  <c r="W239" i="7"/>
  <c r="W238" i="7"/>
  <c r="W237" i="7"/>
  <c r="W236" i="7"/>
  <c r="W235" i="7"/>
  <c r="W234" i="7"/>
  <c r="W233" i="7"/>
  <c r="W232" i="7"/>
  <c r="W230" i="7"/>
  <c r="T38" i="7"/>
  <c r="U38" i="7"/>
  <c r="W29" i="7"/>
  <c r="W30" i="7"/>
  <c r="W31" i="7"/>
  <c r="W32" i="7"/>
  <c r="W33" i="7"/>
  <c r="W34" i="7"/>
  <c r="W35" i="7"/>
  <c r="T374" i="7"/>
  <c r="W374" i="7" s="1"/>
  <c r="T372" i="7"/>
  <c r="W372" i="7" s="1"/>
  <c r="T371" i="7"/>
  <c r="W371" i="7" s="1"/>
  <c r="T389" i="7"/>
  <c r="W389" i="7" s="1"/>
  <c r="T72" i="7"/>
  <c r="W72" i="7" s="1"/>
  <c r="T71" i="7"/>
  <c r="T80" i="7"/>
  <c r="W80" i="7" s="1"/>
  <c r="T79" i="7"/>
  <c r="W79" i="7" s="1"/>
  <c r="T78" i="7"/>
  <c r="W78" i="7" s="1"/>
  <c r="W420" i="7"/>
  <c r="W386" i="7"/>
  <c r="W385" i="7" s="1"/>
  <c r="X429" i="7"/>
  <c r="W430" i="7"/>
  <c r="W429" i="7" s="1"/>
  <c r="T47" i="7"/>
  <c r="W47" i="7" s="1"/>
  <c r="W351" i="7"/>
  <c r="W350" i="7"/>
  <c r="W349" i="7"/>
  <c r="T326" i="7"/>
  <c r="T325" i="7"/>
  <c r="T324" i="7"/>
  <c r="T321" i="7"/>
  <c r="W194" i="7"/>
  <c r="W28" i="7"/>
  <c r="W27" i="7"/>
  <c r="W26" i="7"/>
  <c r="W44" i="7"/>
  <c r="W25" i="7"/>
  <c r="W87" i="7" l="1"/>
  <c r="W128" i="7"/>
  <c r="W284" i="7"/>
  <c r="W289" i="7"/>
  <c r="W288" i="7" s="1"/>
  <c r="W291" i="7"/>
  <c r="W399" i="7"/>
  <c r="W388" i="7"/>
  <c r="W209" i="7"/>
  <c r="W52" i="7"/>
  <c r="W62" i="7"/>
  <c r="W244" i="7"/>
  <c r="W229" i="7" s="1"/>
  <c r="W304" i="7"/>
  <c r="W332" i="7"/>
  <c r="W268" i="7"/>
  <c r="W339" i="7"/>
  <c r="W305" i="7"/>
  <c r="W306" i="7"/>
  <c r="W300" i="7"/>
  <c r="W298" i="7"/>
  <c r="W299" i="7"/>
  <c r="W323" i="7"/>
  <c r="W345" i="7"/>
  <c r="W39" i="7"/>
  <c r="W348" i="7"/>
  <c r="W340" i="7"/>
  <c r="W346" i="7"/>
  <c r="W347" i="7"/>
  <c r="W331" i="7"/>
  <c r="W333" i="7"/>
  <c r="W338" i="7"/>
  <c r="W334" i="7"/>
  <c r="W341" i="7"/>
  <c r="W40" i="7"/>
  <c r="W175" i="7"/>
  <c r="W183" i="7"/>
  <c r="W167" i="7"/>
  <c r="W184" i="7"/>
  <c r="W177" i="7"/>
  <c r="W159" i="7"/>
  <c r="W166" i="7"/>
  <c r="W172" i="7"/>
  <c r="W176" i="7"/>
  <c r="W171" i="7"/>
  <c r="W157" i="7"/>
  <c r="W158" i="7"/>
  <c r="W156" i="7"/>
  <c r="W139" i="7"/>
  <c r="W140" i="7"/>
  <c r="W153" i="7"/>
  <c r="W148" i="7"/>
  <c r="W152" i="7"/>
  <c r="W77" i="7"/>
  <c r="W71" i="7"/>
  <c r="W70" i="7" s="1"/>
  <c r="W147" i="7"/>
  <c r="W136" i="7"/>
  <c r="W135" i="7"/>
  <c r="W98" i="7"/>
  <c r="W381" i="7"/>
  <c r="W123" i="7"/>
  <c r="W116" i="7"/>
  <c r="W38" i="7"/>
  <c r="W410" i="7"/>
  <c r="W419" i="7"/>
  <c r="W416" i="7"/>
  <c r="W354" i="7"/>
  <c r="W46" i="7"/>
  <c r="W321" i="7"/>
  <c r="W324" i="7"/>
  <c r="W326" i="7"/>
  <c r="W325" i="7"/>
  <c r="W196" i="7"/>
  <c r="W49" i="7"/>
  <c r="W22" i="7"/>
  <c r="T364" i="7"/>
  <c r="W413" i="7"/>
  <c r="W408" i="7"/>
  <c r="W407" i="7" s="1"/>
  <c r="W281" i="7"/>
  <c r="W133" i="7" l="1"/>
  <c r="W296" i="7"/>
  <c r="W302" i="7"/>
  <c r="W343" i="7"/>
  <c r="W336" i="7"/>
  <c r="W329" i="7"/>
  <c r="W164" i="7"/>
  <c r="W145" i="7"/>
  <c r="W182" i="7"/>
  <c r="W112" i="7"/>
  <c r="W37" i="7"/>
  <c r="W43" i="7"/>
  <c r="W366" i="7"/>
  <c r="W364" i="7"/>
  <c r="T322" i="7"/>
  <c r="W362" i="7" l="1"/>
  <c r="W249" i="7"/>
  <c r="W193" i="7"/>
  <c r="W322" i="7"/>
  <c r="T311" i="7"/>
  <c r="T312" i="7"/>
  <c r="T313" i="7"/>
  <c r="T314" i="7"/>
  <c r="T315" i="7"/>
  <c r="T316" i="7"/>
  <c r="T317" i="7"/>
  <c r="T318" i="7"/>
  <c r="T319" i="7"/>
  <c r="T320" i="7"/>
  <c r="T310" i="7"/>
  <c r="W228" i="7"/>
  <c r="W23" i="7"/>
  <c r="W24" i="7"/>
  <c r="B4" i="12"/>
  <c r="J1" i="12"/>
  <c r="W21" i="7" l="1"/>
  <c r="W316" i="7"/>
  <c r="W312" i="7"/>
  <c r="W310" i="7"/>
  <c r="W311" i="7"/>
  <c r="W314" i="7"/>
  <c r="W319" i="7"/>
  <c r="W317" i="7"/>
  <c r="W320" i="7"/>
  <c r="W318" i="7"/>
  <c r="W315" i="7"/>
  <c r="W313" i="7"/>
  <c r="W308" i="7" l="1"/>
  <c r="J13" i="10"/>
  <c r="W42" i="7" l="1"/>
  <c r="W20" i="7" l="1"/>
  <c r="W8" i="7"/>
</calcChain>
</file>

<file path=xl/sharedStrings.xml><?xml version="1.0" encoding="utf-8"?>
<sst xmlns="http://schemas.openxmlformats.org/spreadsheetml/2006/main" count="1747" uniqueCount="582">
  <si>
    <t>Obra</t>
  </si>
  <si>
    <t>Item</t>
  </si>
  <si>
    <t>Código</t>
  </si>
  <si>
    <t>Banco</t>
  </si>
  <si>
    <t>Descrição</t>
  </si>
  <si>
    <t>Und</t>
  </si>
  <si>
    <t>Quant.</t>
  </si>
  <si>
    <t>ADMINISTRAÇÃO DE OBRA</t>
  </si>
  <si>
    <t>SINAPI</t>
  </si>
  <si>
    <t>H</t>
  </si>
  <si>
    <t>SEDOP</t>
  </si>
  <si>
    <t>UN</t>
  </si>
  <si>
    <t>m³</t>
  </si>
  <si>
    <t>OBRA GROSSA</t>
  </si>
  <si>
    <t>m²</t>
  </si>
  <si>
    <t>Esmalte sobre grade de ferro (superf. aparelhada)</t>
  </si>
  <si>
    <t>m</t>
  </si>
  <si>
    <t>COBERTURA</t>
  </si>
  <si>
    <t>ESQUADRIAS</t>
  </si>
  <si>
    <t>INSTALAÇÕES HIDROSSANITÁRIAS</t>
  </si>
  <si>
    <t>PROPONENTE</t>
  </si>
  <si>
    <t>OBRA</t>
  </si>
  <si>
    <t>DATA:</t>
  </si>
  <si>
    <t>PREFEITURA MUNICIPAL DE CASTANHAL
CNPJ: 05.121.991/0001-84</t>
  </si>
  <si>
    <t>MEMÓRIA DE CÁLCULO - LEVANTAMENTO</t>
  </si>
  <si>
    <t>Serviços/Ambientes</t>
  </si>
  <si>
    <t>Larg
(m)</t>
  </si>
  <si>
    <t>Compr.
(m)</t>
  </si>
  <si>
    <t>Alt.
(m)</t>
  </si>
  <si>
    <t>Perím.
(m)</t>
  </si>
  <si>
    <t>Área
(m²)</t>
  </si>
  <si>
    <t>Volume
(m³)</t>
  </si>
  <si>
    <t>Quant.
Serviço</t>
  </si>
  <si>
    <t>m2</t>
  </si>
  <si>
    <t>ALVENARIA</t>
  </si>
  <si>
    <t>Bancos</t>
  </si>
  <si>
    <t>B.D.I.</t>
  </si>
  <si>
    <t>Total Geral</t>
  </si>
  <si>
    <t>Valor Unit</t>
  </si>
  <si>
    <t>Valor Unit com BDI</t>
  </si>
  <si>
    <t>Total</t>
  </si>
  <si>
    <t>Peso (%)</t>
  </si>
  <si>
    <t>pt</t>
  </si>
  <si>
    <t>FUNDO SELADOR ACRÍLICO, APLICAÇÃO MANUAL EM PAREDE, UMA DEMÃO. AF_04/2023</t>
  </si>
  <si>
    <t>APLICAÇÃO MANUAL DE MASSA ACRÍLICA EM PAREDES EXTERNAS DE CASAS, DUAS DEMÃOS. AF_03/2024</t>
  </si>
  <si>
    <t>PINTURA LÁTEX ACRÍLICA PREMIUM, APLICAÇÃO MANUAL EM PAREDES, DUAS DEMÃOS. AF_04/2023</t>
  </si>
  <si>
    <t>SERVIÇOS FINAIS</t>
  </si>
  <si>
    <t>ORSE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</si>
  <si>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</si>
  <si>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</si>
  <si>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</si>
  <si>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</si>
  <si>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</si>
  <si>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</si>
  <si>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</si>
  <si>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</si>
  <si>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</si>
  <si>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</si>
  <si>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</si>
  <si>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</si>
  <si>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</si>
  <si>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</si>
  <si>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</si>
  <si>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</si>
  <si>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</si>
  <si>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CPRB</t>
  </si>
  <si>
    <t>BDI SEM desoneração (Fórmula Acórdão TCU)</t>
  </si>
  <si>
    <t>BDI PAD</t>
  </si>
  <si>
    <t>SERVIÇOS PRELIMINARES</t>
  </si>
  <si>
    <t>un</t>
  </si>
  <si>
    <t>Valor Final do Orçamento</t>
  </si>
  <si>
    <t xml:space="preserve"> 1 </t>
  </si>
  <si>
    <t xml:space="preserve">  </t>
  </si>
  <si>
    <t/>
  </si>
  <si>
    <t xml:space="preserve"> 1.1 </t>
  </si>
  <si>
    <t xml:space="preserve"> 1.2 </t>
  </si>
  <si>
    <t xml:space="preserve"> 2 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</si>
  <si>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</si>
  <si>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</si>
  <si>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</si>
  <si>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</si>
  <si>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</si>
  <si>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5 </t>
  </si>
  <si>
    <t xml:space="preserve"> 5.1 </t>
  </si>
  <si>
    <t xml:space="preserve"> 6 </t>
  </si>
  <si>
    <t xml:space="preserve"> 6.1 </t>
  </si>
  <si>
    <t xml:space="preserve"> 7 </t>
  </si>
  <si>
    <t xml:space="preserve"> 7.1 </t>
  </si>
  <si>
    <t xml:space="preserve"> 8 </t>
  </si>
  <si>
    <t xml:space="preserve"> 8.1 </t>
  </si>
  <si>
    <t xml:space="preserve"> 88485 </t>
  </si>
  <si>
    <t xml:space="preserve"> 150491 </t>
  </si>
  <si>
    <t xml:space="preserve"> 102491 </t>
  </si>
  <si>
    <t>PINTURA DE PISO COM TINTA ACRÍLICA, APLICAÇÃO MANUAL, 2 DEMÃOS, INCLUSO FUNDO PREPARADOR. AF_05/2021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</si>
  <si>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</si>
  <si>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</si>
  <si>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</si>
  <si>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</si>
  <si>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</si>
  <si>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</si>
  <si>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</si>
  <si>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</si>
  <si>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>Encargos Sociais</t>
  </si>
  <si>
    <t>Porcentagem</t>
  </si>
  <si>
    <t>Custo</t>
  </si>
  <si>
    <t>Porcentagem Acumulado</t>
  </si>
  <si>
    <t>100,0%</t>
  </si>
  <si>
    <t>Custo Acumulado</t>
  </si>
  <si>
    <t>3.1</t>
  </si>
  <si>
    <t>DEMOLIÇÕES E RETIRADAS</t>
  </si>
  <si>
    <t>LIMPEZA PISO CIMENTADO</t>
  </si>
  <si>
    <t>PINTURA</t>
  </si>
  <si>
    <t>Tributos (Contribuição Previdenciária sobre a Receita Bruta - Lei 12.546 de 14/12/2011 - Desoneração)</t>
  </si>
  <si>
    <t>Paredes</t>
  </si>
  <si>
    <t>und</t>
  </si>
  <si>
    <t>4.1</t>
  </si>
  <si>
    <t>PISO</t>
  </si>
  <si>
    <t>PINTURA ACRÍLICA</t>
  </si>
  <si>
    <t>LIMPEZA GERAL E ENTREGA DE OBRA</t>
  </si>
  <si>
    <t xml:space="preserve"> 99814 </t>
  </si>
  <si>
    <t>LIMPEZA DE SUPERFÍCIE COM JATO DE ALTA PRESSÃO. AF_04/2019</t>
  </si>
  <si>
    <t xml:space="preserve"> 020677 </t>
  </si>
  <si>
    <t>Retirada de pintura (c/ escova de aço)</t>
  </si>
  <si>
    <t xml:space="preserve"> 96135 </t>
  </si>
  <si>
    <t xml:space="preserve"> 88489 </t>
  </si>
  <si>
    <t xml:space="preserve"> 2450 </t>
  </si>
  <si>
    <t>Limpeza geral</t>
  </si>
  <si>
    <t>100,00%
510,91</t>
  </si>
  <si>
    <t>Não desonerado</t>
  </si>
  <si>
    <t>SINAPI - 06/2025
SBC - 07/2025
ORSE - 05/2025
SEDOP - 02/2025</t>
  </si>
  <si>
    <t>CRONOGRAMA FÍSICO E FINANCEIRO</t>
  </si>
  <si>
    <t>_________________________________________
FELIPE AKIHIRO OKAJIMA DE OLIVEIRA
Engenheiro Civil - CREA/PA 1520749350</t>
  </si>
  <si>
    <t>BDI (Não desonerado)</t>
  </si>
  <si>
    <t>Data:</t>
  </si>
  <si>
    <t>RETIRADA DE REVESTIMENTO CERÂMICO</t>
  </si>
  <si>
    <t>Recepção</t>
  </si>
  <si>
    <t>RETIRADA DE PINTURA ANTIGA</t>
  </si>
  <si>
    <t>RETIRADA DE FORRO PVC</t>
  </si>
  <si>
    <t>FORRO</t>
  </si>
  <si>
    <t>FORRO PVC</t>
  </si>
  <si>
    <t>REVESTIMENTO CERÂMICO</t>
  </si>
  <si>
    <t>SERVIÇOS GERAIS</t>
  </si>
  <si>
    <t>SELADOR ACRÍLICO</t>
  </si>
  <si>
    <t>Desc.</t>
  </si>
  <si>
    <t>Qnt.</t>
  </si>
  <si>
    <t>Depósito</t>
  </si>
  <si>
    <t>PAREDES INTERNAS</t>
  </si>
  <si>
    <t>PAREDES EXTERNAS</t>
  </si>
  <si>
    <t>MASSA ACRÍLICA</t>
  </si>
  <si>
    <t>Face externa muro (frente)</t>
  </si>
  <si>
    <t>PINTURA A ÓLEO</t>
  </si>
  <si>
    <t>Grades</t>
  </si>
  <si>
    <t>Piso</t>
  </si>
  <si>
    <t>Área geral da edificação</t>
  </si>
  <si>
    <t xml:space="preserve"> 020021 </t>
  </si>
  <si>
    <t>Retirada de revestimento cerâmico</t>
  </si>
  <si>
    <t xml:space="preserve"> 021534 </t>
  </si>
  <si>
    <t>Retirada de forro em PVC, incl. barroteamento</t>
  </si>
  <si>
    <t xml:space="preserve"> 130119 </t>
  </si>
  <si>
    <t>Lajota ceramica - incluindo rejuntamento  (Padrão Médio)</t>
  </si>
  <si>
    <t>PINTURA DE GRADES</t>
  </si>
  <si>
    <t>1.1</t>
  </si>
  <si>
    <t>1.2</t>
  </si>
  <si>
    <t>5.1</t>
  </si>
  <si>
    <t>6.1</t>
  </si>
  <si>
    <t>SECRETARIA MUN. DE PLANEJAMENTO E  GESTÃO</t>
  </si>
  <si>
    <t>RODAPÉ CERÂMICO</t>
  </si>
  <si>
    <t>9.1</t>
  </si>
  <si>
    <t>TRAMA DE MADEIRA PARA COBERTURA</t>
  </si>
  <si>
    <t>Face interna muro (frente)</t>
  </si>
  <si>
    <t>SINAPI - 07/2025
ORSE - 06/2025
SEDOP - 02/2025</t>
  </si>
  <si>
    <t xml:space="preserve"> 120164 </t>
  </si>
  <si>
    <t>Rodape ceramico h=8cm</t>
  </si>
  <si>
    <t xml:space="preserve"> 170081 </t>
  </si>
  <si>
    <t>Ponto de luz / força (c/tubul., cx. e fiaçao) ate 200W</t>
  </si>
  <si>
    <t xml:space="preserve"> 9.1 </t>
  </si>
  <si>
    <t>Passarela acesso edificação</t>
  </si>
  <si>
    <t>Face interna muro (lateral direita)</t>
  </si>
  <si>
    <t>Face interna muro (lateral esquerda)</t>
  </si>
  <si>
    <t>Face interna muro (fundos)</t>
  </si>
  <si>
    <t>TELHAS CERÂMICAS</t>
  </si>
  <si>
    <t>RETIRADA DE TRAMA DE MADEIRA</t>
  </si>
  <si>
    <t xml:space="preserve">CALÇADA </t>
  </si>
  <si>
    <t>DEMOLIÇÃO DE ALVENARIA</t>
  </si>
  <si>
    <t>PORTA DE MADEIRA 90CM</t>
  </si>
  <si>
    <t>TORNEIRA LAVATÓRIO</t>
  </si>
  <si>
    <t>TORNEIRA COZINHA</t>
  </si>
  <si>
    <t>RETIRADA DE FORRO MADEIRA</t>
  </si>
  <si>
    <t>RETIRADA ESQUADRIA</t>
  </si>
  <si>
    <t>REBOCO</t>
  </si>
  <si>
    <t>m3</t>
  </si>
  <si>
    <t>ASSENTO VASO SANITÁRIO</t>
  </si>
  <si>
    <t>PONTO DE LUZ</t>
  </si>
  <si>
    <t>2.1</t>
  </si>
  <si>
    <t>4.2</t>
  </si>
  <si>
    <t>GRADES</t>
  </si>
  <si>
    <t xml:space="preserve"> 97650 </t>
  </si>
  <si>
    <t>REMOÇÃO DE TRAMA DE MADEIRA PARA COBERTURA, DE FORMA MANUAL, SEM REAPROVEITAMENTO. AF_09/2023</t>
  </si>
  <si>
    <t xml:space="preserve"> 020015 </t>
  </si>
  <si>
    <t>Retirada de forro em mad., incl. barroteamento</t>
  </si>
  <si>
    <t xml:space="preserve"> 97622 </t>
  </si>
  <si>
    <t>DEMOLIÇÃO DE ALVENARIA DE BLOCO FURADO, DE FORMA MANUAL, SEM REAPROVEITAMENTO. AF_09/2023</t>
  </si>
  <si>
    <t xml:space="preserve"> 020014 </t>
  </si>
  <si>
    <t>Retirada de esquadria sem aproveitamento</t>
  </si>
  <si>
    <t xml:space="preserve"> 96486 </t>
  </si>
  <si>
    <t>FORRO EM RÉGUAS DE PVC, LISO, PARA AMBIENTES COMERCIAIS, INCLUSIVE ESTRUTURA BIDIRECIONAL DE FIXAÇÃO. AF_08/2023_PS</t>
  </si>
  <si>
    <t xml:space="preserve"> 101749 </t>
  </si>
  <si>
    <t>PISO CIMENTADO, TRAÇO 1:3 (CIMENTO E AREIA), ACABAMENTO LISO, ESPESSURA 4,0 CM, PREPARO MECÂNICO DA ARGAMASSA. AF_09/2020</t>
  </si>
  <si>
    <t xml:space="preserve"> 171491 </t>
  </si>
  <si>
    <t>Revisão de ponto de luz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</si>
  <si>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</si>
  <si>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</si>
  <si>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091511 </t>
  </si>
  <si>
    <t>Esquadria de correr em vidro temperado de 6mm</t>
  </si>
  <si>
    <t xml:space="preserve"> 101965 </t>
  </si>
  <si>
    <t>PEITORIL LINEAR EM GRANITO OU MÁRMORE, L = 15CM, ASSENTADO COM ARGAMASSA 1:6 COM ADITIVO. AF_11/2020</t>
  </si>
  <si>
    <t>M</t>
  </si>
  <si>
    <t xml:space="preserve"> 90825 </t>
  </si>
  <si>
    <t>PORTA DE MADEIRA, MACIÇA (PESADA OU SUPERPESADA), 90X210CM, ESPESSURA DE 3,5CM, INCLUSO DOBRADIÇAS - FORNECIMENTO E INSTALAÇÃO. AF_12/2019</t>
  </si>
  <si>
    <t xml:space="preserve"> 090071 </t>
  </si>
  <si>
    <t>Grade de ferro 1/2" (incl. pint. anti-corrosiva)</t>
  </si>
  <si>
    <t xml:space="preserve"> 190806 </t>
  </si>
  <si>
    <t>Assento plastico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</si>
  <si>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</si>
  <si>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</si>
  <si>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</si>
  <si>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</si>
  <si>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</si>
  <si>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</si>
  <si>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SINAPI - 07/2025 - Pará
ORSE - 06/2025 - Sergipe
SEDOP - 02/2025 - Pará
</t>
  </si>
  <si>
    <t>BDI (Não desonerado): 17,64%</t>
  </si>
  <si>
    <t>Planilha Orçamentária Sintética Com Valor do Material e da Mão de Obra</t>
  </si>
  <si>
    <t>M. O.</t>
  </si>
  <si>
    <t>MAT.</t>
  </si>
  <si>
    <t>Totais -&gt;</t>
  </si>
  <si>
    <t>Total sem BDI</t>
  </si>
  <si>
    <t>Total do BDI</t>
  </si>
  <si>
    <t>BHO PCD</t>
  </si>
  <si>
    <t>BHO</t>
  </si>
  <si>
    <t>Copa</t>
  </si>
  <si>
    <t>Almoxarifado</t>
  </si>
  <si>
    <t>Sala do conselho da criança</t>
  </si>
  <si>
    <t>Sala dos conselhos</t>
  </si>
  <si>
    <t>Arquivo</t>
  </si>
  <si>
    <t>Administração</t>
  </si>
  <si>
    <t>Corredor</t>
  </si>
  <si>
    <t>Sala da secretaria executiva</t>
  </si>
  <si>
    <t>Sala de reuniões</t>
  </si>
  <si>
    <t>Perímetro externo edificação</t>
  </si>
  <si>
    <t>Calçada proteção (prédio)</t>
  </si>
  <si>
    <t>RETIRADA DE TELHAS FIBROCIMENTO</t>
  </si>
  <si>
    <t>Cobertura geral (prédio)</t>
  </si>
  <si>
    <t>Calçada passeio público</t>
  </si>
  <si>
    <t>Garagem</t>
  </si>
  <si>
    <t>Corredor (recepção)</t>
  </si>
  <si>
    <t>ADM</t>
  </si>
  <si>
    <t>Auditório</t>
  </si>
  <si>
    <t>ESTRUTURA DE CONCRETO</t>
  </si>
  <si>
    <t>SAPATAS</t>
  </si>
  <si>
    <t>Sapatas auditório</t>
  </si>
  <si>
    <t>BALDRAME</t>
  </si>
  <si>
    <t>Baldrame auditório (sentido longitudinal)</t>
  </si>
  <si>
    <t>Baldrame auditório (sentido transversal)</t>
  </si>
  <si>
    <t>PILARES</t>
  </si>
  <si>
    <t>Pilares auditório</t>
  </si>
  <si>
    <t>VIGAS</t>
  </si>
  <si>
    <t>Vigas auditório (sentido transversal)</t>
  </si>
  <si>
    <t>Vigas auditório (sentido longitudinal)</t>
  </si>
  <si>
    <t>REPARO ESTRUTURAL</t>
  </si>
  <si>
    <t>GRAMPEAMENTO PAREDES</t>
  </si>
  <si>
    <t>TUBO DESCIDA CALHAS</t>
  </si>
  <si>
    <t>JOELHO CALHAS</t>
  </si>
  <si>
    <t>PORTA DE MADEIRA 80CM</t>
  </si>
  <si>
    <t>GRADE</t>
  </si>
  <si>
    <t>Porta copa</t>
  </si>
  <si>
    <t>VASO SANITÁRIO</t>
  </si>
  <si>
    <t>LAVATÓRIO</t>
  </si>
  <si>
    <t>PONTO DE ESGOTO</t>
  </si>
  <si>
    <t>PONTO DE ÁGUA</t>
  </si>
  <si>
    <t>Parede frente</t>
  </si>
  <si>
    <t>Parede lateral esquerda</t>
  </si>
  <si>
    <t>Parede lateral direita</t>
  </si>
  <si>
    <t>Parede fundos</t>
  </si>
  <si>
    <t>PORTA DE MADEIRA 70CM</t>
  </si>
  <si>
    <t>ALVENARIA VEDAÇÃO</t>
  </si>
  <si>
    <t>Calçada de proteção</t>
  </si>
  <si>
    <t>CHAPISCO</t>
  </si>
  <si>
    <t>Parede administração (fundos)</t>
  </si>
  <si>
    <t>Parede administração (lateral)</t>
  </si>
  <si>
    <t>Nova porta almoxarifado</t>
  </si>
  <si>
    <t>Nova porta auditório</t>
  </si>
  <si>
    <t>Janela administração</t>
  </si>
  <si>
    <t>Porta BHO PCD</t>
  </si>
  <si>
    <t>Porta administração</t>
  </si>
  <si>
    <t>RETIRADA DIVISÓRIA</t>
  </si>
  <si>
    <t>Auditório (paredes internas)</t>
  </si>
  <si>
    <t>Auditório (paredes externas)</t>
  </si>
  <si>
    <t>Parede BHO</t>
  </si>
  <si>
    <t>Parede sala de reuniões</t>
  </si>
  <si>
    <t>Parede BHO (interna)</t>
  </si>
  <si>
    <t>Parede BHO (externa)</t>
  </si>
  <si>
    <t>Parede sala de reuniões (interna)</t>
  </si>
  <si>
    <t>Parede sala de reuniões (externa)</t>
  </si>
  <si>
    <t>EMBOÇO</t>
  </si>
  <si>
    <t>Janela BHO</t>
  </si>
  <si>
    <t>Parede divisória almoxarifado/arquivo</t>
  </si>
  <si>
    <t>Parede divisória almoxarifado</t>
  </si>
  <si>
    <t>Parede divisória arquivo</t>
  </si>
  <si>
    <t>Perímetro externo edificação (existente)</t>
  </si>
  <si>
    <t>Perímetro externo edificação (ampliada)</t>
  </si>
  <si>
    <t>Calçada de proteção (geral)</t>
  </si>
  <si>
    <t>Calçada acesso edificação</t>
  </si>
  <si>
    <t>BHO (piso)</t>
  </si>
  <si>
    <t>BHO (paredes)</t>
  </si>
  <si>
    <t>PF1</t>
  </si>
  <si>
    <t>PF2</t>
  </si>
  <si>
    <t>GD1</t>
  </si>
  <si>
    <t>GD2</t>
  </si>
  <si>
    <t>J3</t>
  </si>
  <si>
    <t>J4</t>
  </si>
  <si>
    <t>J5</t>
  </si>
  <si>
    <t>J6</t>
  </si>
  <si>
    <t>J7</t>
  </si>
  <si>
    <t>P8</t>
  </si>
  <si>
    <t>P9</t>
  </si>
  <si>
    <t>P1</t>
  </si>
  <si>
    <t>Janelas auditório</t>
  </si>
  <si>
    <t>Porta auditório</t>
  </si>
  <si>
    <t>PORTA VIDRO TEMPERADO</t>
  </si>
  <si>
    <t>JANELA VIDRO TEMPERADO</t>
  </si>
  <si>
    <t>Portas auditório</t>
  </si>
  <si>
    <t>SOLEIRA EM GRANITO</t>
  </si>
  <si>
    <t>Porta BHO</t>
  </si>
  <si>
    <t>PEITORIL EM GRANITO</t>
  </si>
  <si>
    <t>DIVISÓRIA DIVILUX</t>
  </si>
  <si>
    <t>Recepção/Corredor</t>
  </si>
  <si>
    <t>PORTA PARA DIVISÓRIA DIVILUX</t>
  </si>
  <si>
    <t>REVISÃO DE PONTO DE LUZ</t>
  </si>
  <si>
    <t>Prédio geral</t>
  </si>
  <si>
    <t>INTERRUPTOR 2 TECLAS</t>
  </si>
  <si>
    <t>INTERRUPTOR 1 TECLA COM TOMADA</t>
  </si>
  <si>
    <t>TOMADA DUPLA</t>
  </si>
  <si>
    <t>LUMINÁRIA LED 36W</t>
  </si>
  <si>
    <t>LUMINÁRIA LED 12/13W</t>
  </si>
  <si>
    <t>RECUPERAÇÃO DE ARMADURA</t>
  </si>
  <si>
    <t>CALHA</t>
  </si>
  <si>
    <t xml:space="preserve"> 020024 </t>
  </si>
  <si>
    <t>Retirada de telhas fibrocimento sem aproveitamento</t>
  </si>
  <si>
    <t xml:space="preserve"> 021533 </t>
  </si>
  <si>
    <t>Retirada de divisória (painel/vidro/painel)</t>
  </si>
  <si>
    <t xml:space="preserve"> 110826 </t>
  </si>
  <si>
    <t>Grampeamento de parede</t>
  </si>
  <si>
    <t xml:space="preserve"> 8742 </t>
  </si>
  <si>
    <t>Restauro - Recuperação de armaduras de concreto armado, inclusive lixamento eproteção com tinta Nitoprimer  Rev. 01  03/2022</t>
  </si>
  <si>
    <t xml:space="preserve"> 051172 </t>
  </si>
  <si>
    <t>Concreto armado FCK=25MPA com forma aparente - 1 reaproveitamento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</si>
  <si>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</si>
  <si>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</si>
  <si>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</si>
  <si>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</si>
  <si>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87550 </t>
  </si>
  <si>
    <t>EMBOÇO, EM ARGAMASSA TRAÇO 1:2:8, PREPARO MANUAL, APLICADO MANUALMENTE EM PAREDES INTERNAS DE AMBIENTES COM ÁREA ENTRE 5M² E 10M², E = 10MM, COM TALISCAS. AF_03/2024</t>
  </si>
  <si>
    <t xml:space="preserve"> 94446 </t>
  </si>
  <si>
    <t>TELHAMENTO COM TELHA CERÂMICA CAPA-CANAL, TIPO PLAN, COM MAIS DE 2 ÁGUAS, INCLUSO TRANSPORTE VERTICAL. AF_07/2019</t>
  </si>
  <si>
    <t xml:space="preserve"> 92542 </t>
  </si>
  <si>
    <t>TRAMA DE MADEIRA COMPOSTA POR RIPAS, CAIBROS E TERÇAS PARA TELHADOS DE MAIS QUE 2 ÁGUAS PARA TELHA CERÂMICA CAPA-CANAL, INCLUSO TRANSPORTE VERTICAL. AF_07/2019</t>
  </si>
  <si>
    <t xml:space="preserve"> 94227 </t>
  </si>
  <si>
    <t>CALHA EM CHAPA DE AÇO GALVANIZADO NÚMERO 24, DESENVOLVIMENTO DE 33 CM, INCLUSO TRANSPORTE VERTICAL. AF_07/2019</t>
  </si>
  <si>
    <t xml:space="preserve"> 89576 </t>
  </si>
  <si>
    <t>TUBO PVC, SÉRIE R, ÁGUA PLUVIAL, DN 75 MM, FORNECIDO E INSTALADO EM CONDUTORES VERTICAIS DE ÁGUAS PLUVIAIS. AF_06/2022</t>
  </si>
  <si>
    <t xml:space="preserve"> 89522 </t>
  </si>
  <si>
    <t>JOELHO 90 GRAUS, PVC, SERIE R, ÁGUA PLUVIAL, DN 75 MM, JUNTA ELÁSTICA, FORNECIDO E INSTALADO EM RAMAL DE ENCAMINHAMENTO. AF_06/2022</t>
  </si>
  <si>
    <t xml:space="preserve"> 170337 </t>
  </si>
  <si>
    <t>Interruptor 1 tecla+tomada (s/fiaçao)</t>
  </si>
  <si>
    <t xml:space="preserve"> 170334 </t>
  </si>
  <si>
    <t>Interruptor 2 teclas simples (s/fiaçao)</t>
  </si>
  <si>
    <t xml:space="preserve"> 171522 </t>
  </si>
  <si>
    <t>Tomadas 2 (2P+T) 10A (s/fiação)</t>
  </si>
  <si>
    <t xml:space="preserve"> 14010 </t>
  </si>
  <si>
    <t>Luminária sobrepor quadrada, branca, Led 36W, 3000K kais ou similar</t>
  </si>
  <si>
    <t xml:space="preserve"> 103782 </t>
  </si>
  <si>
    <t>LUMINÁRIA TIPO PLAFON CIRCULAR, DE SOBREPOR, COM LED DE 12/13 W - FORNECIMENTO E INSTALAÇÃO. AF_09/2024</t>
  </si>
  <si>
    <t xml:space="preserve"> 061359 </t>
  </si>
  <si>
    <t>Divisória Divilux pefil alumínio / miolo celular -P/V/P</t>
  </si>
  <si>
    <t xml:space="preserve"> 091378 </t>
  </si>
  <si>
    <t>Porta divisória Naval c/ ferragens - c/ perfil de aço</t>
  </si>
  <si>
    <t xml:space="preserve"> 10.1 </t>
  </si>
  <si>
    <t xml:space="preserve"> 10.2 </t>
  </si>
  <si>
    <t xml:space="preserve"> 11.1 </t>
  </si>
  <si>
    <t xml:space="preserve"> 100680 </t>
  </si>
  <si>
    <t>KIT DE PORTA DE MADEIRA PARA VERNIZ, SEMI-OCA (LEVE OU MÉDIA), PADRÃO MÉDIO, 70X210CM, ESPESSURA DE 3,5CM, ITENS INCLUSOS: DOBRADIÇAS, MONTAGEM E INSTALAÇÃO DE BATENTE, FECHADURA COM EXECUÇÃO DO FURO - FORNECIMENTO E INSTALAÇÃO. AF_12/2019</t>
  </si>
  <si>
    <t xml:space="preserve"> 91011 </t>
  </si>
  <si>
    <t>PORTA DE MADEIRA PARA VERNIZ, SEMI-OCA (LEVE OU MÉDIA), 80X210CM, ESPESSURA DE 3,5CM, INCLUSO DOBRADIÇAS - FORNECIMENTO E INSTALAÇÃO. AF_12/2019</t>
  </si>
  <si>
    <t xml:space="preserve"> 091379 </t>
  </si>
  <si>
    <t>Porta em vidro temperado c/ ferragens -(sem mola)</t>
  </si>
  <si>
    <t xml:space="preserve"> 98689 </t>
  </si>
  <si>
    <t>SOLEIRA EM GRANITO, LARGURA 15 CM, ESPESSURA 2,0 CM. AF_09/2020</t>
  </si>
  <si>
    <t xml:space="preserve"> 12.1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</si>
  <si>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</si>
  <si>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</si>
  <si>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12.2 </t>
  </si>
  <si>
    <t xml:space="preserve"> 180214 </t>
  </si>
  <si>
    <t>Ponto de esgoto (incl. tubos, conexoes,cx. e ralos)</t>
  </si>
  <si>
    <t xml:space="preserve"> 180299 </t>
  </si>
  <si>
    <t>Ponto de agua (incl. tubos e conexoes)</t>
  </si>
  <si>
    <t xml:space="preserve"> 13.1 </t>
  </si>
  <si>
    <t>TRATAMENTOS</t>
  </si>
  <si>
    <t>IMPERMEABILIZAÇÃO DE BALDRAME</t>
  </si>
  <si>
    <t>MOVIMENTO DE TERRA</t>
  </si>
  <si>
    <t>ATERRO</t>
  </si>
  <si>
    <t>ESCAVAÇÃO</t>
  </si>
  <si>
    <t>Nova calçada de proteção auditório</t>
  </si>
  <si>
    <t>3.2</t>
  </si>
  <si>
    <t>7.1</t>
  </si>
  <si>
    <t>8.1</t>
  </si>
  <si>
    <t>10.1</t>
  </si>
  <si>
    <t>10.2</t>
  </si>
  <si>
    <t>11.1</t>
  </si>
  <si>
    <t>12.1</t>
  </si>
  <si>
    <t>12.2</t>
  </si>
  <si>
    <t>13.1</t>
  </si>
  <si>
    <t>13.2</t>
  </si>
  <si>
    <t>13.3</t>
  </si>
  <si>
    <t>13.4</t>
  </si>
  <si>
    <t>13.5</t>
  </si>
  <si>
    <t>13.6</t>
  </si>
  <si>
    <t>13.7</t>
  </si>
  <si>
    <t>13.8</t>
  </si>
  <si>
    <t>14.1</t>
  </si>
  <si>
    <t>14.2</t>
  </si>
  <si>
    <t>14.3</t>
  </si>
  <si>
    <t>14.4</t>
  </si>
  <si>
    <t>15.1</t>
  </si>
  <si>
    <t xml:space="preserve"> 93358 </t>
  </si>
  <si>
    <t>ESCAVAÇÃO MANUAL DE VALA. AF_09/2024</t>
  </si>
  <si>
    <t xml:space="preserve"> 94319 </t>
  </si>
  <si>
    <t>ATERRO MANUAL DE VALAS COM SOLO ARGILO-ARENOSO. AF_08/2023</t>
  </si>
  <si>
    <t xml:space="preserve"> 3.2 </t>
  </si>
  <si>
    <t xml:space="preserve"> 98557 </t>
  </si>
  <si>
    <t>IMPERMEABILIZAÇÃO DE SUPERFÍCIE COM EMULSÃO ASFÁLTICA, 2 DEMÃOS. AF_09/2023</t>
  </si>
  <si>
    <t xml:space="preserve"> 13.2 </t>
  </si>
  <si>
    <t xml:space="preserve"> 13.3 </t>
  </si>
  <si>
    <t xml:space="preserve"> 13.4 </t>
  </si>
  <si>
    <t xml:space="preserve"> 13.5 </t>
  </si>
  <si>
    <t xml:space="preserve"> 13.6 </t>
  </si>
  <si>
    <t xml:space="preserve"> 13.7 </t>
  </si>
  <si>
    <t xml:space="preserve"> 13.8 </t>
  </si>
  <si>
    <t xml:space="preserve"> 14.1 </t>
  </si>
  <si>
    <t xml:space="preserve"> 14.2 </t>
  </si>
  <si>
    <t xml:space="preserve"> 14.3 </t>
  </si>
  <si>
    <t xml:space="preserve"> 14.4 </t>
  </si>
  <si>
    <t xml:space="preserve"> 15.1 </t>
  </si>
  <si>
    <t>ENGENHEIRO DE OBRAS</t>
  </si>
  <si>
    <t>h</t>
  </si>
  <si>
    <t>meses</t>
  </si>
  <si>
    <t>ENCARREGADO DE OBRAS</t>
  </si>
  <si>
    <t>PLACA DE OBRA</t>
  </si>
  <si>
    <t>Geral</t>
  </si>
  <si>
    <t>10h/mês</t>
  </si>
  <si>
    <t>40h/mês</t>
  </si>
  <si>
    <t>100,00%
10.214,10</t>
  </si>
  <si>
    <t>18,00%
1.838,54</t>
  </si>
  <si>
    <t>57,00%
5.822,04</t>
  </si>
  <si>
    <t>25,00%
2.553,53</t>
  </si>
  <si>
    <t>100,00%
9.047,87</t>
  </si>
  <si>
    <t>100,00%
4.975,83</t>
  </si>
  <si>
    <t>100,00%
710,32</t>
  </si>
  <si>
    <t>100,00%
30.126,08</t>
  </si>
  <si>
    <t>100,00%
1.301,79</t>
  </si>
  <si>
    <t>100,00%
8.750,05</t>
  </si>
  <si>
    <t>100,00%
71.617,80</t>
  </si>
  <si>
    <t>100,00%
22.603,32</t>
  </si>
  <si>
    <t>100,00%
28.283,45</t>
  </si>
  <si>
    <t>100,00%
9.838,40</t>
  </si>
  <si>
    <t>100,00%
39.136,70</t>
  </si>
  <si>
    <t>100,00%
11.993,24</t>
  </si>
  <si>
    <t>100,00%
2.396,31</t>
  </si>
  <si>
    <t xml:space="preserve"> 17 </t>
  </si>
  <si>
    <t>100,00%
765,39</t>
  </si>
  <si>
    <t>48.511,33</t>
  </si>
  <si>
    <t>66.683,56</t>
  </si>
  <si>
    <t xml:space="preserve"> 90777 </t>
  </si>
  <si>
    <t>ENGENHEIRO CIVIL DE OBRA JUNIOR COM ENCARGOS COMPLEMENTARES</t>
  </si>
  <si>
    <t xml:space="preserve"> 90780 </t>
  </si>
  <si>
    <t>MESTRE DE OBRAS COM ENCARGOS COMPLEMENTARES</t>
  </si>
  <si>
    <t xml:space="preserve"> 011340 </t>
  </si>
  <si>
    <t>Placa de obra em lona com plotagem de gráfica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</si>
  <si>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</si>
  <si>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</si>
  <si>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</si>
  <si>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</si>
  <si>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</si>
  <si>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</si>
  <si>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</si>
  <si>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 xml:space="preserve"> 3.10 </t>
  </si>
  <si>
    <t xml:space="preserve"> 4.2 </t>
  </si>
  <si>
    <t xml:space="preserve"> 5.2 </t>
  </si>
  <si>
    <t xml:space="preserve"> 9.2 </t>
  </si>
  <si>
    <t xml:space="preserve"> 9.3 </t>
  </si>
  <si>
    <t xml:space="preserve"> 9.4 </t>
  </si>
  <si>
    <t xml:space="preserve"> 10.3 </t>
  </si>
  <si>
    <t xml:space="preserve"> 10.4 </t>
  </si>
  <si>
    <t xml:space="preserve"> 10.5 </t>
  </si>
  <si>
    <t xml:space="preserve"> 13.9 </t>
  </si>
  <si>
    <t xml:space="preserve"> 14.1.1 </t>
  </si>
  <si>
    <t xml:space="preserve"> 14.1.2 </t>
  </si>
  <si>
    <t xml:space="preserve"> 14.1.3 </t>
  </si>
  <si>
    <t xml:space="preserve"> 14.2.1 </t>
  </si>
  <si>
    <t xml:space="preserve"> 14.2.2 </t>
  </si>
  <si>
    <t xml:space="preserve"> 14.2.3 </t>
  </si>
  <si>
    <t xml:space="preserve"> 14.3.1 </t>
  </si>
  <si>
    <t xml:space="preserve"> 14.4.1 </t>
  </si>
  <si>
    <t xml:space="preserve"> 15.2 </t>
  </si>
  <si>
    <t xml:space="preserve"> 15.3 </t>
  </si>
  <si>
    <t xml:space="preserve"> 15.4 </t>
  </si>
  <si>
    <t xml:space="preserve"> 15.5 </t>
  </si>
  <si>
    <t xml:space="preserve"> 15.6 </t>
  </si>
  <si>
    <t xml:space="preserve"> 15.7 </t>
  </si>
  <si>
    <t xml:space="preserve"> 15.8 </t>
  </si>
  <si>
    <t xml:space="preserve"> 16.1 </t>
  </si>
  <si>
    <t xml:space="preserve"> 16.2 </t>
  </si>
  <si>
    <t xml:space="preserve"> 16.3 </t>
  </si>
  <si>
    <t xml:space="preserve"> 16.4 </t>
  </si>
  <si>
    <t xml:space="preserve"> 16.5 </t>
  </si>
  <si>
    <t xml:space="preserve"> 16.6 </t>
  </si>
  <si>
    <t xml:space="preserve"> 16.7 </t>
  </si>
  <si>
    <t xml:space="preserve"> 17.1 </t>
  </si>
  <si>
    <t>3.3</t>
  </si>
  <si>
    <t>3.4</t>
  </si>
  <si>
    <t>3.5</t>
  </si>
  <si>
    <t>3.6</t>
  </si>
  <si>
    <t>3.7</t>
  </si>
  <si>
    <t>3.8</t>
  </si>
  <si>
    <t>3.9</t>
  </si>
  <si>
    <t>3.10</t>
  </si>
  <si>
    <t>5.2</t>
  </si>
  <si>
    <t>6.2</t>
  </si>
  <si>
    <t>6.3</t>
  </si>
  <si>
    <t>6.4</t>
  </si>
  <si>
    <t>9.2</t>
  </si>
  <si>
    <t>9.3</t>
  </si>
  <si>
    <t>9.4</t>
  </si>
  <si>
    <t>10.3</t>
  </si>
  <si>
    <t>10.4</t>
  </si>
  <si>
    <t>10.5</t>
  </si>
  <si>
    <t>13.9</t>
  </si>
  <si>
    <t>15.2</t>
  </si>
  <si>
    <t>14.1.1</t>
  </si>
  <si>
    <t>14.1.2</t>
  </si>
  <si>
    <t>14.1.3</t>
  </si>
  <si>
    <t>14.2.1</t>
  </si>
  <si>
    <t>14.2.2</t>
  </si>
  <si>
    <t>14.2.3</t>
  </si>
  <si>
    <t>14.3.1</t>
  </si>
  <si>
    <t>14.4.1</t>
  </si>
  <si>
    <t>15.3</t>
  </si>
  <si>
    <t>15.4</t>
  </si>
  <si>
    <t>15.5</t>
  </si>
  <si>
    <t>15.6</t>
  </si>
  <si>
    <t>15.7</t>
  </si>
  <si>
    <t>15.8</t>
  </si>
  <si>
    <t>16.1</t>
  </si>
  <si>
    <t>16.2</t>
  </si>
  <si>
    <t>16.3</t>
  </si>
  <si>
    <t>16.4</t>
  </si>
  <si>
    <t>16.5</t>
  </si>
  <si>
    <t>16.6</t>
  </si>
  <si>
    <t>16.7</t>
  </si>
  <si>
    <t>17.1</t>
  </si>
  <si>
    <t>REFORMA E AMPLIAÇÃO DA CASA DOS CONSELHOS MUNICIPAIS</t>
  </si>
  <si>
    <t>Piso auditório</t>
  </si>
  <si>
    <t>100,00%
29.887,32</t>
  </si>
  <si>
    <t>17,19%</t>
  </si>
  <si>
    <t>59,17%</t>
  </si>
  <si>
    <t>23,63%</t>
  </si>
  <si>
    <t>166.963,97</t>
  </si>
  <si>
    <t>76,37%</t>
  </si>
  <si>
    <t>215.475,30</t>
  </si>
  <si>
    <t>282.158,88</t>
  </si>
  <si>
    <t>82.782,44</t>
  </si>
  <si>
    <t>199.376,44</t>
  </si>
  <si>
    <t>Data: 01/10/2025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</si>
</sst>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&quot;R$&quot;\ #,##0.00"/>
    <numFmt numFmtId="166" formatCode="0.00000%"/>
  </numFmts>
  <fonts count="38">
    <font>
      <sz val="10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color rgb="FF000000"/>
      <name val="Tahoma"/>
      <family val="2"/>
    </font>
    <font>
      <sz val="10"/>
      <name val="Arial"/>
      <family val="2"/>
    </font>
    <font>
      <b/>
      <sz val="11"/>
      <color theme="1"/>
      <name val="Aptos Display"/>
      <family val="2"/>
    </font>
    <font>
      <b/>
      <sz val="11"/>
      <name val="Aptos Display"/>
      <family val="2"/>
    </font>
    <font>
      <b/>
      <sz val="10"/>
      <name val="Aptos Display"/>
      <family val="2"/>
    </font>
    <font>
      <sz val="10"/>
      <name val="Aptos Display"/>
      <family val="2"/>
    </font>
    <font>
      <sz val="11"/>
      <name val="Aptos Display"/>
      <family val="2"/>
    </font>
    <font>
      <b/>
      <sz val="16"/>
      <name val="Aptos Display"/>
      <family val="2"/>
    </font>
    <font>
      <sz val="16"/>
      <name val="Aptos Display"/>
      <family val="2"/>
    </font>
    <font>
      <b/>
      <sz val="24"/>
      <name val="Aptos Display"/>
      <family val="2"/>
    </font>
    <font>
      <b/>
      <i/>
      <sz val="12"/>
      <color theme="0"/>
      <name val="Aptos Display"/>
      <family val="2"/>
    </font>
    <font>
      <i/>
      <sz val="10"/>
      <color theme="0"/>
      <name val="Aptos Display"/>
      <family val="2"/>
    </font>
    <font>
      <b/>
      <sz val="12"/>
      <name val="Aptos Display"/>
      <family val="2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1"/>
      <name val="Arial"/>
      <family val="2"/>
    </font>
    <font>
      <sz val="11"/>
      <name val="Arial"/>
      <family val="1"/>
    </font>
    <font>
      <sz val="11"/>
      <name val="Arial Narrow"/>
      <family val="2"/>
    </font>
    <font>
      <b/>
      <sz val="14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13"/>
      <name val="Calibri Light"/>
      <family val="2"/>
      <scheme val="major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color theme="0"/>
      <name val="Arial"/>
      <family val="1"/>
    </font>
    <font>
      <sz val="10"/>
      <color theme="1"/>
      <name val="Calibri"/>
      <family val="2"/>
      <scheme val="minor"/>
    </font>
    <font>
      <b/>
      <sz val="10"/>
      <color theme="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54A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354AA0"/>
        <bgColor rgb="FFFFFFFF"/>
      </patternFill>
    </fill>
    <fill>
      <patternFill patternType="solid">
        <fgColor rgb="FFE69022"/>
        <bgColor indexed="64"/>
      </patternFill>
    </fill>
    <fill>
      <patternFill patternType="solid">
        <fgColor rgb="FF519048"/>
        <bgColor indexed="64"/>
      </patternFill>
    </fill>
    <fill>
      <patternFill patternType="solid">
        <fgColor rgb="FFE69022"/>
        <bgColor indexed="26"/>
      </patternFill>
    </fill>
    <fill>
      <patternFill patternType="solid">
        <fgColor rgb="FFE69022"/>
        <bgColor rgb="FFE69022"/>
      </patternFill>
    </fill>
    <fill>
      <patternFill patternType="solid">
        <fgColor rgb="FF519048"/>
        <bgColor rgb="FFE69022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 style="thick">
        <color rgb="FFFF5500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ck">
        <color rgb="FFFF5500"/>
      </bottom>
      <diagonal/>
    </border>
    <border>
      <left/>
      <right style="thin">
        <color indexed="64"/>
      </right>
      <top style="thin">
        <color indexed="64"/>
      </top>
      <bottom style="thick">
        <color rgb="FFFF55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>
      <alignment vertical="center"/>
    </xf>
    <xf numFmtId="0" fontId="3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20" fillId="0" borderId="0"/>
    <xf numFmtId="0" fontId="21" fillId="0" borderId="0">
      <alignment vertical="center"/>
    </xf>
    <xf numFmtId="44" fontId="25" fillId="0" borderId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239">
    <xf numFmtId="0" fontId="0" fillId="0" borderId="0" xfId="0">
      <alignment vertical="center"/>
    </xf>
    <xf numFmtId="0" fontId="12" fillId="0" borderId="0" xfId="6" applyFont="1"/>
    <xf numFmtId="0" fontId="14" fillId="0" borderId="0" xfId="6" applyFont="1"/>
    <xf numFmtId="0" fontId="11" fillId="0" borderId="0" xfId="6" applyFont="1"/>
    <xf numFmtId="0" fontId="17" fillId="2" borderId="0" xfId="6" applyFont="1" applyFill="1"/>
    <xf numFmtId="0" fontId="11" fillId="3" borderId="0" xfId="6" applyFont="1" applyFill="1"/>
    <xf numFmtId="0" fontId="12" fillId="0" borderId="0" xfId="6" applyFont="1" applyAlignment="1">
      <alignment vertical="center"/>
    </xf>
    <xf numFmtId="2" fontId="11" fillId="0" borderId="0" xfId="6" applyNumberFormat="1" applyFont="1" applyAlignment="1">
      <alignment vertical="center"/>
    </xf>
    <xf numFmtId="0" fontId="12" fillId="0" borderId="5" xfId="6" applyFont="1" applyBorder="1" applyAlignment="1">
      <alignment horizontal="left" vertical="center"/>
    </xf>
    <xf numFmtId="2" fontId="11" fillId="0" borderId="0" xfId="6" quotePrefix="1" applyNumberFormat="1" applyFont="1" applyAlignment="1">
      <alignment vertical="center"/>
    </xf>
    <xf numFmtId="2" fontId="11" fillId="0" borderId="0" xfId="6" applyNumberFormat="1" applyFont="1" applyAlignment="1">
      <alignment horizontal="right" vertical="center"/>
    </xf>
    <xf numFmtId="2" fontId="11" fillId="0" borderId="8" xfId="6" applyNumberFormat="1" applyFont="1" applyBorder="1" applyAlignment="1">
      <alignment horizontal="left" vertical="center"/>
    </xf>
    <xf numFmtId="0" fontId="11" fillId="0" borderId="5" xfId="6" applyFont="1" applyBorder="1" applyAlignment="1">
      <alignment horizontal="left"/>
    </xf>
    <xf numFmtId="0" fontId="11" fillId="0" borderId="8" xfId="6" applyFont="1" applyBorder="1"/>
    <xf numFmtId="0" fontId="11" fillId="0" borderId="6" xfId="6" applyFont="1" applyBorder="1" applyAlignment="1">
      <alignment horizontal="left"/>
    </xf>
    <xf numFmtId="0" fontId="11" fillId="0" borderId="7" xfId="6" applyFont="1" applyBorder="1"/>
    <xf numFmtId="0" fontId="11" fillId="0" borderId="9" xfId="6" applyFont="1" applyBorder="1"/>
    <xf numFmtId="0" fontId="12" fillId="4" borderId="0" xfId="6" applyFont="1" applyFill="1"/>
    <xf numFmtId="0" fontId="18" fillId="0" borderId="5" xfId="6" applyFont="1" applyBorder="1" applyAlignment="1">
      <alignment horizontal="left" vertical="center"/>
    </xf>
    <xf numFmtId="2" fontId="11" fillId="0" borderId="8" xfId="6" applyNumberFormat="1" applyFont="1" applyBorder="1" applyAlignment="1">
      <alignment horizontal="right" vertical="center"/>
    </xf>
    <xf numFmtId="0" fontId="11" fillId="5" borderId="0" xfId="6" applyFont="1" applyFill="1"/>
    <xf numFmtId="0" fontId="0" fillId="0" borderId="0" xfId="0" applyAlignment="1"/>
    <xf numFmtId="0" fontId="18" fillId="0" borderId="8" xfId="6" applyFont="1" applyBorder="1" applyAlignment="1">
      <alignment horizontal="left" vertical="center"/>
    </xf>
    <xf numFmtId="0" fontId="26" fillId="0" borderId="0" xfId="11"/>
    <xf numFmtId="0" fontId="31" fillId="0" borderId="0" xfId="11" applyFont="1" applyAlignment="1">
      <alignment vertical="center"/>
    </xf>
    <xf numFmtId="0" fontId="27" fillId="0" borderId="15" xfId="2" applyFont="1" applyBorder="1" applyAlignment="1">
      <alignment horizontal="center" vertical="center"/>
    </xf>
    <xf numFmtId="10" fontId="27" fillId="0" borderId="16" xfId="2" applyNumberFormat="1" applyFont="1" applyBorder="1" applyAlignment="1">
      <alignment horizontal="center" vertical="center"/>
    </xf>
    <xf numFmtId="0" fontId="27" fillId="0" borderId="15" xfId="2" applyFont="1" applyBorder="1" applyAlignment="1">
      <alignment horizontal="center" vertical="center" wrapText="1"/>
    </xf>
    <xf numFmtId="0" fontId="27" fillId="0" borderId="5" xfId="11" applyFont="1" applyBorder="1"/>
    <xf numFmtId="0" fontId="27" fillId="0" borderId="0" xfId="11" applyFont="1"/>
    <xf numFmtId="0" fontId="27" fillId="0" borderId="8" xfId="11" applyFont="1" applyBorder="1"/>
    <xf numFmtId="0" fontId="29" fillId="0" borderId="4" xfId="11" applyFont="1" applyBorder="1" applyAlignment="1">
      <alignment vertical="center"/>
    </xf>
    <xf numFmtId="0" fontId="29" fillId="0" borderId="22" xfId="11" applyFont="1" applyBorder="1" applyAlignment="1">
      <alignment vertical="center"/>
    </xf>
    <xf numFmtId="0" fontId="23" fillId="8" borderId="0" xfId="0" applyFont="1" applyFill="1" applyAlignment="1">
      <alignment horizontal="left" vertical="top" wrapText="1"/>
    </xf>
    <xf numFmtId="0" fontId="22" fillId="8" borderId="10" xfId="0" applyFont="1" applyFill="1" applyBorder="1" applyAlignment="1">
      <alignment horizontal="left" vertical="top" wrapText="1"/>
    </xf>
    <xf numFmtId="0" fontId="22" fillId="8" borderId="10" xfId="0" applyFont="1" applyFill="1" applyBorder="1" applyAlignment="1">
      <alignment horizontal="right" vertical="top" wrapText="1"/>
    </xf>
    <xf numFmtId="0" fontId="22" fillId="8" borderId="10" xfId="0" applyFont="1" applyFill="1" applyBorder="1" applyAlignment="1">
      <alignment horizontal="center" vertical="top" wrapText="1"/>
    </xf>
    <xf numFmtId="0" fontId="23" fillId="8" borderId="0" xfId="0" applyFont="1" applyFill="1" applyAlignment="1">
      <alignment horizontal="right" vertical="top" wrapText="1"/>
    </xf>
    <xf numFmtId="0" fontId="34" fillId="8" borderId="0" xfId="0" applyFont="1" applyFill="1" applyAlignment="1">
      <alignment horizontal="center" vertical="top" wrapText="1"/>
    </xf>
    <xf numFmtId="0" fontId="23" fillId="8" borderId="0" xfId="0" applyFont="1" applyFill="1" applyAlignment="1">
      <alignment horizontal="center" vertical="top" wrapText="1"/>
    </xf>
    <xf numFmtId="0" fontId="24" fillId="0" borderId="10" xfId="0" applyFont="1" applyBorder="1" applyAlignment="1">
      <alignment horizontal="right" vertical="top" wrapText="1"/>
    </xf>
    <xf numFmtId="0" fontId="33" fillId="0" borderId="23" xfId="0" applyFont="1" applyBorder="1" applyAlignment="1">
      <alignment horizontal="right" vertical="top" wrapText="1"/>
    </xf>
    <xf numFmtId="0" fontId="10" fillId="0" borderId="26" xfId="6" applyFont="1" applyBorder="1" applyAlignment="1">
      <alignment horizontal="right" vertical="center"/>
    </xf>
    <xf numFmtId="0" fontId="9" fillId="0" borderId="24" xfId="6" applyFont="1" applyBorder="1" applyAlignment="1">
      <alignment horizontal="center" vertical="center" wrapText="1"/>
    </xf>
    <xf numFmtId="0" fontId="9" fillId="0" borderId="24" xfId="6" applyFont="1" applyBorder="1" applyAlignment="1">
      <alignment horizontal="center" vertical="center"/>
    </xf>
    <xf numFmtId="2" fontId="11" fillId="0" borderId="0" xfId="15" applyNumberFormat="1" applyFont="1" applyBorder="1" applyAlignment="1">
      <alignment horizontal="left" vertical="center"/>
    </xf>
    <xf numFmtId="0" fontId="12" fillId="0" borderId="6" xfId="6" applyFont="1" applyBorder="1" applyAlignment="1">
      <alignment horizontal="left" vertical="center"/>
    </xf>
    <xf numFmtId="0" fontId="12" fillId="0" borderId="7" xfId="6" applyFont="1" applyBorder="1" applyAlignment="1">
      <alignment vertical="center"/>
    </xf>
    <xf numFmtId="2" fontId="11" fillId="0" borderId="7" xfId="6" applyNumberFormat="1" applyFont="1" applyBorder="1" applyAlignment="1">
      <alignment vertical="center"/>
    </xf>
    <xf numFmtId="2" fontId="11" fillId="0" borderId="7" xfId="6" quotePrefix="1" applyNumberFormat="1" applyFont="1" applyBorder="1" applyAlignment="1">
      <alignment vertical="center"/>
    </xf>
    <xf numFmtId="0" fontId="12" fillId="0" borderId="7" xfId="6" applyFont="1" applyBorder="1"/>
    <xf numFmtId="2" fontId="11" fillId="0" borderId="7" xfId="6" applyNumberFormat="1" applyFont="1" applyBorder="1" applyAlignment="1">
      <alignment horizontal="right" vertical="center"/>
    </xf>
    <xf numFmtId="2" fontId="11" fillId="0" borderId="9" xfId="6" applyNumberFormat="1" applyFont="1" applyBorder="1" applyAlignment="1">
      <alignment horizontal="left" vertical="center"/>
    </xf>
    <xf numFmtId="0" fontId="9" fillId="11" borderId="25" xfId="6" applyFont="1" applyFill="1" applyBorder="1" applyAlignment="1">
      <alignment horizontal="left" vertical="center"/>
    </xf>
    <xf numFmtId="0" fontId="9" fillId="11" borderId="26" xfId="6" applyFont="1" applyFill="1" applyBorder="1"/>
    <xf numFmtId="0" fontId="9" fillId="11" borderId="26" xfId="6" applyFont="1" applyFill="1" applyBorder="1" applyAlignment="1">
      <alignment vertical="center"/>
    </xf>
    <xf numFmtId="0" fontId="12" fillId="11" borderId="26" xfId="6" applyFont="1" applyFill="1" applyBorder="1" applyAlignment="1">
      <alignment vertical="center"/>
    </xf>
    <xf numFmtId="0" fontId="12" fillId="11" borderId="26" xfId="6" applyFont="1" applyFill="1" applyBorder="1"/>
    <xf numFmtId="2" fontId="11" fillId="11" borderId="26" xfId="6" applyNumberFormat="1" applyFont="1" applyFill="1" applyBorder="1" applyAlignment="1">
      <alignment vertical="center"/>
    </xf>
    <xf numFmtId="2" fontId="10" fillId="11" borderId="26" xfId="6" applyNumberFormat="1" applyFont="1" applyFill="1" applyBorder="1" applyAlignment="1">
      <alignment vertical="center"/>
    </xf>
    <xf numFmtId="2" fontId="9" fillId="11" borderId="26" xfId="6" applyNumberFormat="1" applyFont="1" applyFill="1" applyBorder="1" applyAlignment="1">
      <alignment horizontal="right" vertical="center"/>
    </xf>
    <xf numFmtId="2" fontId="10" fillId="11" borderId="27" xfId="6" applyNumberFormat="1" applyFont="1" applyFill="1" applyBorder="1" applyAlignment="1">
      <alignment horizontal="left" vertical="center"/>
    </xf>
    <xf numFmtId="0" fontId="9" fillId="11" borderId="26" xfId="6" applyFont="1" applyFill="1" applyBorder="1" applyAlignment="1">
      <alignment horizontal="left" vertical="center"/>
    </xf>
    <xf numFmtId="0" fontId="18" fillId="11" borderId="26" xfId="6" applyFont="1" applyFill="1" applyBorder="1" applyAlignment="1">
      <alignment horizontal="left" vertical="center"/>
    </xf>
    <xf numFmtId="0" fontId="9" fillId="11" borderId="25" xfId="6" applyFont="1" applyFill="1" applyBorder="1" applyAlignment="1">
      <alignment horizontal="left" vertical="center" wrapText="1"/>
    </xf>
    <xf numFmtId="2" fontId="9" fillId="11" borderId="27" xfId="6" applyNumberFormat="1" applyFont="1" applyFill="1" applyBorder="1" applyAlignment="1">
      <alignment vertical="center"/>
    </xf>
    <xf numFmtId="0" fontId="18" fillId="10" borderId="25" xfId="6" applyFont="1" applyFill="1" applyBorder="1" applyAlignment="1">
      <alignment horizontal="left" vertical="center"/>
    </xf>
    <xf numFmtId="0" fontId="18" fillId="10" borderId="26" xfId="6" applyFont="1" applyFill="1" applyBorder="1" applyAlignment="1">
      <alignment horizontal="left" vertical="center"/>
    </xf>
    <xf numFmtId="0" fontId="18" fillId="10" borderId="27" xfId="6" applyFont="1" applyFill="1" applyBorder="1" applyAlignment="1">
      <alignment horizontal="left" vertical="center"/>
    </xf>
    <xf numFmtId="0" fontId="16" fillId="6" borderId="25" xfId="6" applyFont="1" applyFill="1" applyBorder="1" applyAlignment="1">
      <alignment horizontal="left" vertical="center"/>
    </xf>
    <xf numFmtId="10" fontId="29" fillId="0" borderId="16" xfId="2" applyNumberFormat="1" applyFont="1" applyBorder="1" applyAlignment="1">
      <alignment horizontal="center" vertical="center"/>
    </xf>
    <xf numFmtId="10" fontId="27" fillId="12" borderId="16" xfId="2" applyNumberFormat="1" applyFont="1" applyFill="1" applyBorder="1" applyAlignment="1" applyProtection="1">
      <alignment horizontal="center" vertical="center"/>
      <protection locked="0"/>
    </xf>
    <xf numFmtId="0" fontId="22" fillId="8" borderId="28" xfId="0" applyFont="1" applyFill="1" applyBorder="1" applyAlignment="1">
      <alignment horizontal="left" vertical="top" wrapText="1"/>
    </xf>
    <xf numFmtId="0" fontId="22" fillId="8" borderId="18" xfId="0" applyFont="1" applyFill="1" applyBorder="1" applyAlignment="1">
      <alignment horizontal="left" vertical="top" wrapText="1"/>
    </xf>
    <xf numFmtId="0" fontId="23" fillId="8" borderId="5" xfId="0" applyFont="1" applyFill="1" applyBorder="1" applyAlignment="1">
      <alignment horizontal="left" vertical="top" wrapText="1"/>
    </xf>
    <xf numFmtId="14" fontId="23" fillId="8" borderId="8" xfId="0" applyNumberFormat="1" applyFont="1" applyFill="1" applyBorder="1" applyAlignment="1">
      <alignment horizontal="right" vertical="center" wrapText="1"/>
    </xf>
    <xf numFmtId="0" fontId="22" fillId="8" borderId="30" xfId="0" applyFont="1" applyFill="1" applyBorder="1" applyAlignment="1">
      <alignment horizontal="left" vertical="top" wrapText="1"/>
    </xf>
    <xf numFmtId="0" fontId="33" fillId="0" borderId="32" xfId="0" applyFont="1" applyBorder="1" applyAlignment="1">
      <alignment horizontal="right" vertical="top" wrapText="1"/>
    </xf>
    <xf numFmtId="0" fontId="24" fillId="0" borderId="31" xfId="0" applyFont="1" applyBorder="1" applyAlignment="1">
      <alignment horizontal="right" vertical="top" wrapText="1"/>
    </xf>
    <xf numFmtId="0" fontId="24" fillId="0" borderId="34" xfId="0" applyFont="1" applyBorder="1" applyAlignment="1">
      <alignment horizontal="right" vertical="top" wrapText="1"/>
    </xf>
    <xf numFmtId="0" fontId="23" fillId="8" borderId="28" xfId="0" applyFont="1" applyFill="1" applyBorder="1" applyAlignment="1">
      <alignment horizontal="left" vertical="top" wrapText="1"/>
    </xf>
    <xf numFmtId="165" fontId="23" fillId="8" borderId="29" xfId="0" applyNumberFormat="1" applyFont="1" applyFill="1" applyBorder="1" applyAlignment="1">
      <alignment horizontal="right" vertical="top" wrapText="1"/>
    </xf>
    <xf numFmtId="164" fontId="23" fillId="8" borderId="8" xfId="0" applyNumberFormat="1" applyFont="1" applyFill="1" applyBorder="1" applyAlignment="1">
      <alignment horizontal="right" vertical="top" wrapText="1"/>
    </xf>
    <xf numFmtId="14" fontId="23" fillId="8" borderId="8" xfId="0" applyNumberFormat="1" applyFont="1" applyFill="1" applyBorder="1" applyAlignment="1">
      <alignment horizontal="right" vertical="top" wrapText="1"/>
    </xf>
    <xf numFmtId="0" fontId="22" fillId="8" borderId="31" xfId="0" applyFont="1" applyFill="1" applyBorder="1" applyAlignment="1">
      <alignment horizontal="right" vertical="top" wrapText="1"/>
    </xf>
    <xf numFmtId="0" fontId="9" fillId="0" borderId="26" xfId="6" applyFont="1" applyBorder="1" applyAlignment="1">
      <alignment horizontal="left"/>
    </xf>
    <xf numFmtId="0" fontId="24" fillId="13" borderId="10" xfId="0" applyFont="1" applyFill="1" applyBorder="1" applyAlignment="1">
      <alignment horizontal="left" vertical="top" wrapText="1"/>
    </xf>
    <xf numFmtId="0" fontId="24" fillId="13" borderId="10" xfId="0" applyFont="1" applyFill="1" applyBorder="1" applyAlignment="1">
      <alignment horizontal="center" vertical="top" wrapText="1"/>
    </xf>
    <xf numFmtId="0" fontId="24" fillId="13" borderId="10" xfId="0" applyFont="1" applyFill="1" applyBorder="1" applyAlignment="1">
      <alignment horizontal="right" vertical="top" wrapText="1"/>
    </xf>
    <xf numFmtId="4" fontId="24" fillId="13" borderId="10" xfId="0" applyNumberFormat="1" applyFont="1" applyFill="1" applyBorder="1" applyAlignment="1">
      <alignment horizontal="right" vertical="top" wrapText="1"/>
    </xf>
    <xf numFmtId="0" fontId="33" fillId="8" borderId="10" xfId="0" applyFont="1" applyFill="1" applyBorder="1" applyAlignment="1">
      <alignment horizontal="left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right" vertical="top" wrapText="1"/>
    </xf>
    <xf numFmtId="4" fontId="33" fillId="8" borderId="10" xfId="0" applyNumberFormat="1" applyFont="1" applyFill="1" applyBorder="1" applyAlignment="1">
      <alignment horizontal="right" vertical="top" wrapText="1"/>
    </xf>
    <xf numFmtId="0" fontId="24" fillId="13" borderId="30" xfId="0" applyFont="1" applyFill="1" applyBorder="1" applyAlignment="1">
      <alignment horizontal="left" vertical="top" wrapText="1"/>
    </xf>
    <xf numFmtId="164" fontId="24" fillId="13" borderId="31" xfId="0" applyNumberFormat="1" applyFont="1" applyFill="1" applyBorder="1" applyAlignment="1">
      <alignment horizontal="right" vertical="top" wrapText="1"/>
    </xf>
    <xf numFmtId="0" fontId="33" fillId="8" borderId="30" xfId="0" applyFont="1" applyFill="1" applyBorder="1" applyAlignment="1">
      <alignment horizontal="left" vertical="top" wrapText="1"/>
    </xf>
    <xf numFmtId="164" fontId="33" fillId="8" borderId="31" xfId="0" applyNumberFormat="1" applyFont="1" applyFill="1" applyBorder="1" applyAlignment="1">
      <alignment horizontal="right" vertical="top" wrapText="1"/>
    </xf>
    <xf numFmtId="0" fontId="33" fillId="8" borderId="33" xfId="0" applyFont="1" applyFill="1" applyBorder="1" applyAlignment="1">
      <alignment horizontal="left" vertical="top" wrapText="1"/>
    </xf>
    <xf numFmtId="0" fontId="33" fillId="8" borderId="34" xfId="0" applyFont="1" applyFill="1" applyBorder="1" applyAlignment="1">
      <alignment horizontal="left" vertical="top" wrapText="1"/>
    </xf>
    <xf numFmtId="0" fontId="33" fillId="8" borderId="34" xfId="0" applyFont="1" applyFill="1" applyBorder="1" applyAlignment="1">
      <alignment horizontal="center" vertical="top" wrapText="1"/>
    </xf>
    <xf numFmtId="0" fontId="33" fillId="8" borderId="34" xfId="0" applyFont="1" applyFill="1" applyBorder="1" applyAlignment="1">
      <alignment horizontal="right" vertical="top" wrapText="1"/>
    </xf>
    <xf numFmtId="4" fontId="33" fillId="8" borderId="34" xfId="0" applyNumberFormat="1" applyFont="1" applyFill="1" applyBorder="1" applyAlignment="1">
      <alignment horizontal="right" vertical="top" wrapText="1"/>
    </xf>
    <xf numFmtId="164" fontId="33" fillId="8" borderId="35" xfId="0" applyNumberFormat="1" applyFont="1" applyFill="1" applyBorder="1" applyAlignment="1">
      <alignment horizontal="right" vertical="top" wrapText="1"/>
    </xf>
    <xf numFmtId="0" fontId="24" fillId="6" borderId="36" xfId="0" applyFont="1" applyFill="1" applyBorder="1" applyAlignment="1">
      <alignment horizontal="left" vertical="top" wrapText="1"/>
    </xf>
    <xf numFmtId="0" fontId="11" fillId="0" borderId="0" xfId="6" applyFont="1" applyAlignment="1">
      <alignment horizontal="left" vertical="center"/>
    </xf>
    <xf numFmtId="2" fontId="11" fillId="0" borderId="0" xfId="6" applyNumberFormat="1" applyFont="1"/>
    <xf numFmtId="0" fontId="18" fillId="0" borderId="0" xfId="6" applyFont="1" applyAlignment="1">
      <alignment horizontal="left" vertical="center"/>
    </xf>
    <xf numFmtId="2" fontId="11" fillId="0" borderId="0" xfId="6" applyNumberFormat="1" applyFont="1" applyAlignment="1">
      <alignment horizontal="left" vertical="center"/>
    </xf>
    <xf numFmtId="2" fontId="11" fillId="0" borderId="0" xfId="6" applyNumberFormat="1" applyFont="1" applyAlignment="1">
      <alignment horizontal="center" vertical="center"/>
    </xf>
    <xf numFmtId="9" fontId="11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0" fontId="24" fillId="14" borderId="30" xfId="0" applyFont="1" applyFill="1" applyBorder="1" applyAlignment="1">
      <alignment horizontal="left" vertical="top" wrapText="1"/>
    </xf>
    <xf numFmtId="0" fontId="24" fillId="14" borderId="10" xfId="0" applyFont="1" applyFill="1" applyBorder="1" applyAlignment="1">
      <alignment horizontal="left" vertical="top" wrapText="1"/>
    </xf>
    <xf numFmtId="0" fontId="24" fillId="14" borderId="10" xfId="0" applyFont="1" applyFill="1" applyBorder="1" applyAlignment="1">
      <alignment horizontal="center" vertical="top" wrapText="1"/>
    </xf>
    <xf numFmtId="0" fontId="24" fillId="14" borderId="10" xfId="0" applyFont="1" applyFill="1" applyBorder="1" applyAlignment="1">
      <alignment horizontal="right" vertical="top" wrapText="1"/>
    </xf>
    <xf numFmtId="4" fontId="24" fillId="14" borderId="10" xfId="0" applyNumberFormat="1" applyFont="1" applyFill="1" applyBorder="1" applyAlignment="1">
      <alignment horizontal="right" vertical="top" wrapText="1"/>
    </xf>
    <xf numFmtId="164" fontId="24" fillId="14" borderId="31" xfId="0" applyNumberFormat="1" applyFont="1" applyFill="1" applyBorder="1" applyAlignment="1">
      <alignment horizontal="right" vertical="top" wrapText="1"/>
    </xf>
    <xf numFmtId="0" fontId="22" fillId="8" borderId="28" xfId="11" applyFont="1" applyFill="1" applyBorder="1" applyAlignment="1">
      <alignment horizontal="left" vertical="top" wrapText="1"/>
    </xf>
    <xf numFmtId="0" fontId="23" fillId="8" borderId="5" xfId="11" applyFont="1" applyFill="1" applyBorder="1" applyAlignment="1">
      <alignment horizontal="left" vertical="top" wrapText="1"/>
    </xf>
    <xf numFmtId="0" fontId="22" fillId="8" borderId="24" xfId="11" applyFont="1" applyFill="1" applyBorder="1" applyAlignment="1">
      <alignment horizontal="right" vertical="top" wrapText="1"/>
    </xf>
    <xf numFmtId="0" fontId="23" fillId="8" borderId="0" xfId="11" applyFont="1" applyFill="1" applyAlignment="1">
      <alignment horizontal="center" vertical="top" wrapText="1"/>
    </xf>
    <xf numFmtId="0" fontId="34" fillId="8" borderId="0" xfId="0" applyFont="1" applyFill="1" applyAlignment="1">
      <alignment horizontal="left" vertical="top" wrapText="1"/>
    </xf>
    <xf numFmtId="0" fontId="11" fillId="0" borderId="0" xfId="6" applyFont="1" applyAlignment="1">
      <alignment horizontal="center" vertical="center"/>
    </xf>
    <xf numFmtId="0" fontId="18" fillId="10" borderId="26" xfId="6" applyFont="1" applyFill="1" applyBorder="1" applyAlignment="1">
      <alignment vertical="center"/>
    </xf>
    <xf numFmtId="0" fontId="18" fillId="10" borderId="27" xfId="6" applyFont="1" applyFill="1" applyBorder="1" applyAlignment="1">
      <alignment vertical="center"/>
    </xf>
    <xf numFmtId="2" fontId="18" fillId="10" borderId="26" xfId="6" applyNumberFormat="1" applyFont="1" applyFill="1" applyBorder="1" applyAlignment="1">
      <alignment vertical="center"/>
    </xf>
    <xf numFmtId="10" fontId="11" fillId="3" borderId="0" xfId="15" applyNumberFormat="1" applyFont="1" applyFill="1"/>
    <xf numFmtId="166" fontId="11" fillId="3" borderId="0" xfId="15" applyNumberFormat="1" applyFont="1" applyFill="1"/>
    <xf numFmtId="4" fontId="33" fillId="8" borderId="40" xfId="0" applyNumberFormat="1" applyFont="1" applyFill="1" applyBorder="1" applyAlignment="1">
      <alignment horizontal="right" vertical="top" wrapText="1"/>
    </xf>
    <xf numFmtId="164" fontId="33" fillId="8" borderId="41" xfId="0" applyNumberFormat="1" applyFont="1" applyFill="1" applyBorder="1" applyAlignment="1">
      <alignment horizontal="right" vertical="top" wrapText="1"/>
    </xf>
    <xf numFmtId="0" fontId="11" fillId="0" borderId="0" xfId="6" applyFont="1" applyAlignment="1">
      <alignment vertical="center"/>
    </xf>
    <xf numFmtId="0" fontId="12" fillId="0" borderId="0" xfId="6" applyFont="1" applyAlignment="1">
      <alignment horizontal="left" vertical="center"/>
    </xf>
    <xf numFmtId="0" fontId="18" fillId="10" borderId="28" xfId="6" applyFont="1" applyFill="1" applyBorder="1" applyAlignment="1">
      <alignment horizontal="left" vertical="center"/>
    </xf>
    <xf numFmtId="2" fontId="11" fillId="11" borderId="26" xfId="6" applyNumberFormat="1" applyFont="1" applyFill="1" applyBorder="1" applyAlignment="1">
      <alignment horizontal="right" vertical="center"/>
    </xf>
    <xf numFmtId="0" fontId="22" fillId="8" borderId="18" xfId="0" applyFont="1" applyFill="1" applyBorder="1" applyAlignment="1">
      <alignment vertical="top" wrapText="1"/>
    </xf>
    <xf numFmtId="0" fontId="24" fillId="0" borderId="24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right" vertical="top" wrapText="1"/>
    </xf>
    <xf numFmtId="0" fontId="33" fillId="0" borderId="45" xfId="0" applyFont="1" applyBorder="1" applyAlignment="1">
      <alignment horizontal="right" vertical="top" wrapText="1"/>
    </xf>
    <xf numFmtId="0" fontId="33" fillId="0" borderId="46" xfId="0" applyFont="1" applyBorder="1" applyAlignment="1">
      <alignment horizontal="right" vertical="top" wrapText="1"/>
    </xf>
    <xf numFmtId="10" fontId="23" fillId="8" borderId="0" xfId="0" applyNumberFormat="1" applyFont="1" applyFill="1" applyAlignment="1">
      <alignment horizontal="left" vertical="top" wrapText="1"/>
    </xf>
    <xf numFmtId="0" fontId="23" fillId="8" borderId="0" xfId="0" applyFont="1" applyFill="1" applyAlignment="1">
      <alignment horizontal="left" vertical="center" wrapText="1"/>
    </xf>
    <xf numFmtId="0" fontId="24" fillId="0" borderId="47" xfId="0" applyFont="1" applyBorder="1" applyAlignment="1">
      <alignment horizontal="right" vertical="top" wrapText="1"/>
    </xf>
    <xf numFmtId="0" fontId="24" fillId="0" borderId="48" xfId="0" applyFont="1" applyBorder="1" applyAlignment="1">
      <alignment horizontal="right" vertical="top" wrapText="1"/>
    </xf>
    <xf numFmtId="0" fontId="33" fillId="0" borderId="49" xfId="0" applyFont="1" applyBorder="1" applyAlignment="1">
      <alignment horizontal="right" vertical="top" wrapText="1"/>
    </xf>
    <xf numFmtId="0" fontId="23" fillId="8" borderId="50" xfId="0" applyFont="1" applyFill="1" applyBorder="1" applyAlignment="1">
      <alignment horizontal="left" vertical="top" wrapText="1"/>
    </xf>
    <xf numFmtId="0" fontId="22" fillId="8" borderId="50" xfId="0" applyFont="1" applyFill="1" applyBorder="1" applyAlignment="1">
      <alignment horizontal="left" vertical="top" wrapText="1"/>
    </xf>
    <xf numFmtId="0" fontId="22" fillId="8" borderId="50" xfId="11" applyFont="1" applyFill="1" applyBorder="1" applyAlignment="1">
      <alignment horizontal="left" vertical="top" wrapText="1"/>
    </xf>
    <xf numFmtId="0" fontId="23" fillId="8" borderId="0" xfId="11" applyFont="1" applyFill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23" fillId="8" borderId="0" xfId="0" applyFont="1" applyFill="1" applyAlignment="1">
      <alignment horizontal="left" vertical="top" wrapText="1"/>
    </xf>
    <xf numFmtId="0" fontId="23" fillId="8" borderId="50" xfId="0" applyFont="1" applyFill="1" applyBorder="1" applyAlignment="1">
      <alignment horizontal="left" vertical="top" wrapText="1"/>
    </xf>
    <xf numFmtId="0" fontId="2" fillId="0" borderId="0" xfId="1" applyFont="1" applyAlignment="1">
      <alignment horizontal="center" wrapText="1"/>
    </xf>
    <xf numFmtId="0" fontId="37" fillId="6" borderId="37" xfId="0" applyFont="1" applyFill="1" applyBorder="1" applyAlignment="1">
      <alignment horizontal="left" vertical="center" wrapText="1"/>
    </xf>
    <xf numFmtId="0" fontId="37" fillId="6" borderId="38" xfId="0" applyFont="1" applyFill="1" applyBorder="1" applyAlignment="1">
      <alignment horizontal="left" vertical="center" wrapText="1"/>
    </xf>
    <xf numFmtId="0" fontId="37" fillId="6" borderId="39" xfId="0" applyFont="1" applyFill="1" applyBorder="1" applyAlignment="1">
      <alignment horizontal="left" vertical="center" wrapText="1"/>
    </xf>
    <xf numFmtId="0" fontId="32" fillId="7" borderId="42" xfId="1" applyFont="1" applyFill="1" applyBorder="1" applyAlignment="1">
      <alignment horizontal="center" vertical="top" wrapText="1"/>
    </xf>
    <xf numFmtId="0" fontId="32" fillId="7" borderId="19" xfId="1" applyFont="1" applyFill="1" applyBorder="1" applyAlignment="1">
      <alignment horizontal="center" vertical="top" wrapText="1"/>
    </xf>
    <xf numFmtId="165" fontId="32" fillId="7" borderId="43" xfId="1" applyNumberFormat="1" applyFont="1" applyFill="1" applyBorder="1" applyAlignment="1">
      <alignment horizontal="center" vertical="top" wrapText="1"/>
    </xf>
    <xf numFmtId="165" fontId="32" fillId="7" borderId="44" xfId="1" applyNumberFormat="1" applyFont="1" applyFill="1" applyBorder="1" applyAlignment="1">
      <alignment horizontal="center" vertical="top" wrapText="1"/>
    </xf>
    <xf numFmtId="165" fontId="32" fillId="7" borderId="17" xfId="1" applyNumberFormat="1" applyFont="1" applyFill="1" applyBorder="1" applyAlignment="1">
      <alignment horizontal="center" vertical="top" wrapText="1"/>
    </xf>
    <xf numFmtId="165" fontId="32" fillId="7" borderId="20" xfId="1" applyNumberFormat="1" applyFont="1" applyFill="1" applyBorder="1" applyAlignment="1">
      <alignment horizontal="center" vertical="top" wrapText="1"/>
    </xf>
    <xf numFmtId="0" fontId="12" fillId="0" borderId="18" xfId="6" applyFont="1" applyBorder="1" applyAlignment="1">
      <alignment horizontal="center" wrapText="1"/>
    </xf>
    <xf numFmtId="0" fontId="12" fillId="0" borderId="18" xfId="6" applyFont="1" applyBorder="1" applyAlignment="1">
      <alignment horizontal="center"/>
    </xf>
    <xf numFmtId="0" fontId="12" fillId="0" borderId="0" xfId="6" applyFont="1" applyAlignment="1">
      <alignment horizontal="center"/>
    </xf>
    <xf numFmtId="0" fontId="18" fillId="10" borderId="26" xfId="6" applyFont="1" applyFill="1" applyBorder="1" applyAlignment="1">
      <alignment horizontal="left" vertical="center"/>
    </xf>
    <xf numFmtId="0" fontId="18" fillId="10" borderId="27" xfId="6" applyFont="1" applyFill="1" applyBorder="1" applyAlignment="1">
      <alignment horizontal="left" vertical="center"/>
    </xf>
    <xf numFmtId="0" fontId="13" fillId="0" borderId="24" xfId="6" applyFont="1" applyBorder="1" applyAlignment="1">
      <alignment horizontal="center" vertical="center"/>
    </xf>
    <xf numFmtId="0" fontId="16" fillId="6" borderId="26" xfId="6" applyFont="1" applyFill="1" applyBorder="1" applyAlignment="1">
      <alignment horizontal="left" vertical="center" wrapText="1"/>
    </xf>
    <xf numFmtId="0" fontId="16" fillId="6" borderId="27" xfId="6" applyFont="1" applyFill="1" applyBorder="1" applyAlignment="1">
      <alignment horizontal="left" vertical="center" wrapText="1"/>
    </xf>
    <xf numFmtId="0" fontId="15" fillId="0" borderId="25" xfId="6" applyFont="1" applyBorder="1" applyAlignment="1">
      <alignment horizontal="center"/>
    </xf>
    <xf numFmtId="0" fontId="15" fillId="0" borderId="26" xfId="6" applyFont="1" applyBorder="1" applyAlignment="1">
      <alignment horizontal="center"/>
    </xf>
    <xf numFmtId="0" fontId="15" fillId="0" borderId="27" xfId="6" applyFont="1" applyBorder="1" applyAlignment="1">
      <alignment horizontal="center"/>
    </xf>
    <xf numFmtId="0" fontId="8" fillId="0" borderId="28" xfId="6" applyFont="1" applyBorder="1" applyAlignment="1">
      <alignment horizontal="center"/>
    </xf>
    <xf numFmtId="0" fontId="8" fillId="0" borderId="29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8" xfId="6" applyFont="1" applyBorder="1" applyAlignment="1">
      <alignment horizontal="center"/>
    </xf>
    <xf numFmtId="0" fontId="8" fillId="0" borderId="6" xfId="6" applyFont="1" applyBorder="1" applyAlignment="1">
      <alignment horizontal="center"/>
    </xf>
    <xf numFmtId="0" fontId="8" fillId="0" borderId="9" xfId="6" applyFont="1" applyBorder="1" applyAlignment="1">
      <alignment horizontal="center"/>
    </xf>
    <xf numFmtId="0" fontId="9" fillId="0" borderId="24" xfId="6" applyFont="1" applyBorder="1"/>
    <xf numFmtId="0" fontId="9" fillId="0" borderId="25" xfId="6" applyFont="1" applyBorder="1" applyAlignment="1">
      <alignment horizontal="left"/>
    </xf>
    <xf numFmtId="0" fontId="9" fillId="0" borderId="26" xfId="6" applyFont="1" applyBorder="1" applyAlignment="1">
      <alignment horizontal="left"/>
    </xf>
    <xf numFmtId="14" fontId="11" fillId="0" borderId="26" xfId="6" applyNumberFormat="1" applyFont="1" applyBorder="1" applyAlignment="1">
      <alignment horizontal="left" vertical="center"/>
    </xf>
    <xf numFmtId="14" fontId="11" fillId="0" borderId="27" xfId="6" applyNumberFormat="1" applyFont="1" applyBorder="1" applyAlignment="1">
      <alignment horizontal="left" vertical="center"/>
    </xf>
    <xf numFmtId="0" fontId="11" fillId="0" borderId="24" xfId="6" applyFont="1" applyBorder="1" applyAlignment="1">
      <alignment horizontal="left" vertical="center" wrapText="1"/>
    </xf>
    <xf numFmtId="0" fontId="11" fillId="0" borderId="25" xfId="6" applyFont="1" applyBorder="1" applyAlignment="1">
      <alignment horizontal="left" vertical="center" wrapText="1"/>
    </xf>
    <xf numFmtId="0" fontId="11" fillId="0" borderId="26" xfId="6" applyFont="1" applyBorder="1" applyAlignment="1">
      <alignment horizontal="left" vertical="center" wrapText="1"/>
    </xf>
    <xf numFmtId="0" fontId="11" fillId="0" borderId="27" xfId="6" applyFont="1" applyBorder="1" applyAlignment="1">
      <alignment horizontal="left" vertical="center" wrapText="1"/>
    </xf>
    <xf numFmtId="0" fontId="11" fillId="0" borderId="24" xfId="6" applyFont="1" applyBorder="1" applyAlignment="1">
      <alignment horizontal="left" vertical="top" wrapText="1"/>
    </xf>
    <xf numFmtId="0" fontId="13" fillId="0" borderId="25" xfId="6" applyFont="1" applyBorder="1" applyAlignment="1">
      <alignment horizontal="center"/>
    </xf>
    <xf numFmtId="0" fontId="13" fillId="0" borderId="26" xfId="6" applyFont="1" applyBorder="1" applyAlignment="1">
      <alignment horizontal="center"/>
    </xf>
    <xf numFmtId="0" fontId="13" fillId="0" borderId="27" xfId="6" applyFont="1" applyBorder="1" applyAlignment="1">
      <alignment horizontal="center"/>
    </xf>
    <xf numFmtId="0" fontId="9" fillId="0" borderId="28" xfId="6" applyFont="1" applyBorder="1" applyAlignment="1">
      <alignment horizontal="center"/>
    </xf>
    <xf numFmtId="0" fontId="9" fillId="0" borderId="18" xfId="6" applyFont="1" applyBorder="1" applyAlignment="1">
      <alignment horizontal="center"/>
    </xf>
    <xf numFmtId="0" fontId="9" fillId="0" borderId="29" xfId="6" applyFont="1" applyBorder="1" applyAlignment="1">
      <alignment horizontal="center"/>
    </xf>
    <xf numFmtId="0" fontId="9" fillId="0" borderId="6" xfId="6" applyFont="1" applyBorder="1" applyAlignment="1">
      <alignment horizontal="center"/>
    </xf>
    <xf numFmtId="0" fontId="9" fillId="0" borderId="7" xfId="6" applyFont="1" applyBorder="1" applyAlignment="1">
      <alignment horizontal="center"/>
    </xf>
    <xf numFmtId="0" fontId="9" fillId="0" borderId="9" xfId="6" applyFont="1" applyBorder="1" applyAlignment="1">
      <alignment horizontal="center"/>
    </xf>
    <xf numFmtId="0" fontId="23" fillId="8" borderId="0" xfId="0" applyFont="1" applyFill="1" applyAlignment="1">
      <alignment horizontal="right" vertical="top" wrapText="1"/>
    </xf>
    <xf numFmtId="4" fontId="23" fillId="8" borderId="0" xfId="0" applyNumberFormat="1" applyFont="1" applyFill="1" applyAlignment="1">
      <alignment horizontal="right" vertical="top" wrapText="1"/>
    </xf>
    <xf numFmtId="0" fontId="22" fillId="8" borderId="50" xfId="11" applyFont="1" applyFill="1" applyBorder="1" applyAlignment="1">
      <alignment horizontal="left" vertical="top" wrapText="1"/>
    </xf>
    <xf numFmtId="0" fontId="10" fillId="8" borderId="50" xfId="11" applyFont="1" applyFill="1" applyBorder="1" applyAlignment="1">
      <alignment horizontal="right" vertical="center" wrapText="1"/>
    </xf>
    <xf numFmtId="0" fontId="10" fillId="8" borderId="29" xfId="11" applyFont="1" applyFill="1" applyBorder="1" applyAlignment="1">
      <alignment horizontal="right" vertical="center" wrapText="1"/>
    </xf>
    <xf numFmtId="0" fontId="23" fillId="8" borderId="0" xfId="11" applyFont="1" applyFill="1" applyAlignment="1">
      <alignment horizontal="left" vertical="top" wrapText="1"/>
    </xf>
    <xf numFmtId="0" fontId="23" fillId="8" borderId="8" xfId="11" applyFont="1" applyFill="1" applyBorder="1" applyAlignment="1">
      <alignment horizontal="left" vertical="top" wrapText="1"/>
    </xf>
    <xf numFmtId="0" fontId="34" fillId="8" borderId="0" xfId="11" applyFont="1" applyFill="1" applyAlignment="1">
      <alignment horizontal="center" vertical="top" wrapText="1"/>
    </xf>
    <xf numFmtId="0" fontId="26" fillId="0" borderId="0" xfId="11"/>
    <xf numFmtId="0" fontId="22" fillId="8" borderId="24" xfId="11" applyFont="1" applyFill="1" applyBorder="1" applyAlignment="1">
      <alignment horizontal="right" vertical="top" wrapText="1"/>
    </xf>
    <xf numFmtId="0" fontId="22" fillId="8" borderId="5" xfId="11" applyFont="1" applyFill="1" applyBorder="1" applyAlignment="1">
      <alignment horizontal="center" wrapText="1"/>
    </xf>
    <xf numFmtId="0" fontId="26" fillId="0" borderId="8" xfId="11" applyBorder="1"/>
    <xf numFmtId="0" fontId="22" fillId="8" borderId="24" xfId="11" applyFont="1" applyFill="1" applyBorder="1" applyAlignment="1">
      <alignment horizontal="left" vertical="top" wrapText="1"/>
    </xf>
    <xf numFmtId="0" fontId="22" fillId="8" borderId="24" xfId="11" applyFont="1" applyFill="1" applyBorder="1" applyAlignment="1">
      <alignment horizontal="center" vertical="top" wrapText="1"/>
    </xf>
    <xf numFmtId="0" fontId="22" fillId="8" borderId="18" xfId="0" applyFont="1" applyFill="1" applyBorder="1" applyAlignment="1">
      <alignment horizontal="left" vertical="top" wrapText="1"/>
    </xf>
    <xf numFmtId="0" fontId="22" fillId="8" borderId="29" xfId="0" applyFont="1" applyFill="1" applyBorder="1" applyAlignment="1">
      <alignment horizontal="left" vertical="top" wrapText="1"/>
    </xf>
    <xf numFmtId="0" fontId="23" fillId="8" borderId="8" xfId="0" applyFont="1" applyFill="1" applyBorder="1" applyAlignment="1">
      <alignment horizontal="left" vertical="top" wrapText="1"/>
    </xf>
    <xf numFmtId="0" fontId="35" fillId="9" borderId="5" xfId="0" applyFont="1" applyFill="1" applyBorder="1" applyAlignment="1">
      <alignment horizontal="center" vertical="center" wrapText="1"/>
    </xf>
    <xf numFmtId="0" fontId="35" fillId="9" borderId="0" xfId="0" applyFont="1" applyFill="1" applyAlignment="1">
      <alignment horizontal="center" vertical="center" wrapText="1"/>
    </xf>
    <xf numFmtId="0" fontId="35" fillId="9" borderId="8" xfId="0" applyFont="1" applyFill="1" applyBorder="1" applyAlignment="1">
      <alignment horizontal="center" vertical="center" wrapText="1"/>
    </xf>
    <xf numFmtId="0" fontId="34" fillId="8" borderId="0" xfId="0" applyFont="1" applyFill="1" applyAlignment="1">
      <alignment horizontal="center" vertical="top" wrapText="1"/>
    </xf>
    <xf numFmtId="0" fontId="0" fillId="0" borderId="0" xfId="0" applyAlignment="1"/>
    <xf numFmtId="0" fontId="30" fillId="0" borderId="14" xfId="2" applyFont="1" applyBorder="1" applyAlignment="1">
      <alignment horizontal="center" vertical="center" wrapText="1"/>
    </xf>
    <xf numFmtId="0" fontId="30" fillId="0" borderId="15" xfId="2" applyFont="1" applyBorder="1" applyAlignment="1">
      <alignment horizontal="center" vertical="center" wrapText="1"/>
    </xf>
    <xf numFmtId="0" fontId="30" fillId="0" borderId="6" xfId="11" applyFont="1" applyBorder="1" applyAlignment="1">
      <alignment horizontal="center"/>
    </xf>
    <xf numFmtId="0" fontId="30" fillId="0" borderId="7" xfId="11" applyFont="1" applyBorder="1" applyAlignment="1">
      <alignment horizontal="center"/>
    </xf>
    <xf numFmtId="0" fontId="30" fillId="0" borderId="9" xfId="11" applyFont="1" applyBorder="1" applyAlignment="1">
      <alignment horizontal="center"/>
    </xf>
    <xf numFmtId="0" fontId="29" fillId="0" borderId="21" xfId="11" applyFont="1" applyBorder="1" applyAlignment="1">
      <alignment horizontal="center" vertical="center" wrapText="1"/>
    </xf>
    <xf numFmtId="0" fontId="30" fillId="0" borderId="5" xfId="11" applyFont="1" applyBorder="1" applyAlignment="1">
      <alignment horizontal="center" wrapText="1"/>
    </xf>
    <xf numFmtId="0" fontId="30" fillId="0" borderId="0" xfId="11" applyFont="1" applyAlignment="1">
      <alignment horizontal="center"/>
    </xf>
    <xf numFmtId="0" fontId="30" fillId="0" borderId="8" xfId="11" applyFont="1" applyBorder="1" applyAlignment="1">
      <alignment horizontal="center"/>
    </xf>
    <xf numFmtId="0" fontId="30" fillId="0" borderId="5" xfId="11" applyFont="1" applyBorder="1" applyAlignment="1">
      <alignment horizontal="center"/>
    </xf>
    <xf numFmtId="0" fontId="28" fillId="6" borderId="1" xfId="11" applyFont="1" applyFill="1" applyBorder="1" applyAlignment="1">
      <alignment horizontal="center" vertical="center" wrapText="1"/>
    </xf>
    <xf numFmtId="0" fontId="28" fillId="6" borderId="2" xfId="11" applyFont="1" applyFill="1" applyBorder="1" applyAlignment="1">
      <alignment horizontal="center" vertical="center" wrapText="1"/>
    </xf>
    <xf numFmtId="0" fontId="28" fillId="6" borderId="3" xfId="11" applyFont="1" applyFill="1" applyBorder="1" applyAlignment="1">
      <alignment horizontal="center" vertical="center" wrapText="1"/>
    </xf>
    <xf numFmtId="0" fontId="29" fillId="0" borderId="11" xfId="2" applyFont="1" applyBorder="1" applyAlignment="1">
      <alignment horizontal="center" vertical="center"/>
    </xf>
    <xf numFmtId="0" fontId="29" fillId="0" borderId="12" xfId="2" applyFont="1" applyBorder="1" applyAlignment="1">
      <alignment horizontal="center" vertical="center"/>
    </xf>
    <xf numFmtId="0" fontId="29" fillId="0" borderId="14" xfId="2" applyFont="1" applyBorder="1" applyAlignment="1">
      <alignment horizontal="center" vertical="center"/>
    </xf>
    <xf numFmtId="0" fontId="29" fillId="0" borderId="15" xfId="2" applyFont="1" applyBorder="1" applyAlignment="1">
      <alignment horizontal="center" vertical="center"/>
    </xf>
    <xf numFmtId="4" fontId="29" fillId="0" borderId="13" xfId="2" applyNumberFormat="1" applyFont="1" applyBorder="1" applyAlignment="1">
      <alignment horizontal="center" vertical="center" wrapText="1"/>
    </xf>
    <xf numFmtId="4" fontId="29" fillId="0" borderId="16" xfId="2" applyNumberFormat="1" applyFont="1" applyBorder="1" applyAlignment="1">
      <alignment horizontal="center" vertical="center" wrapText="1"/>
    </xf>
  </cellXfs>
  <cellStyles count="16">
    <cellStyle name="Moeda 2" xfId="9" xr:uid="{E633CDE4-72CC-42B5-90AD-A78650DB69EA}"/>
    <cellStyle name="Moeda 3" xfId="14" xr:uid="{CA41C66B-C0EE-4CA9-943D-9D88A7CE6476}"/>
    <cellStyle name="Normal" xfId="0" builtinId="0"/>
    <cellStyle name="Normal 2" xfId="8" xr:uid="{58FA93B0-4F38-4369-833B-A5C696F41B8C}"/>
    <cellStyle name="Normal 2 2" xfId="2" xr:uid="{00000000-0005-0000-0000-000032000000}"/>
    <cellStyle name="Normal 2 2 2" xfId="6" xr:uid="{87E6BCD9-AA4D-4401-93E4-923C34A7075B}"/>
    <cellStyle name="Normal 2 3" xfId="11" xr:uid="{F3AAEC26-D185-4943-B8B1-9B9F01B1AF21}"/>
    <cellStyle name="Normal 3" xfId="3" xr:uid="{00000000-0005-0000-0000-000033000000}"/>
    <cellStyle name="Normal 3 2" xfId="7" xr:uid="{A430EA24-F858-4F42-9DE9-4B556DE14AE9}"/>
    <cellStyle name="Normal 4" xfId="10" xr:uid="{EC6F1F95-B669-42FC-AE94-FEA31AF8AE8D}"/>
    <cellStyle name="Normal 7" xfId="1" xr:uid="{00000000-0005-0000-0000-000031000000}"/>
    <cellStyle name="Normal 9" xfId="12" xr:uid="{148A0A59-06F2-4E31-B686-E928D5B8D1E7}"/>
    <cellStyle name="Porcentagem" xfId="15" builtinId="5"/>
    <cellStyle name="Porcentagem 3" xfId="13" xr:uid="{873E9FD0-541B-4B94-A040-1299B056C9AF}"/>
    <cellStyle name="Vírgula 3" xfId="5" xr:uid="{00000000-0005-0000-0000-000035000000}"/>
    <cellStyle name="Vírgula 5" xfId="4" xr:uid="{00000000-0005-0000-0000-000034000000}"/>
  </cellStyles>
  <dxfs count="0"/>
  <tableStyles count="0" defaultTableStyle="TableStyleMedium2" defaultPivotStyle="PivotStyleLight16"/>
  <colors>
    <mruColors>
      <color rgb="FF519048"/>
      <color rgb="FFE69022"/>
      <color rgb="FFEB9022"/>
      <color rgb="FF354AA0"/>
      <color rgb="FFA8B3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207393</xdr:colOff>
      <xdr:row>1</xdr:row>
      <xdr:rowOff>327625</xdr:rowOff>
    </xdr:from>
    <xdr:to>
      <xdr:col>3</xdr:col>
      <xdr:colOff>855093</xdr:colOff>
      <xdr:row>1</xdr:row>
      <xdr:rowOff>1163746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C94112-F453-4F0E-8E23-D6FBB9B28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393" y="543285"/>
          <a:ext cx="2479555" cy="83612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</xdr:row>
      <xdr:rowOff>238125</xdr:rowOff>
    </xdr:from>
    <xdr:to>
      <xdr:col>9</xdr:col>
      <xdr:colOff>670643</xdr:colOff>
      <xdr:row>1</xdr:row>
      <xdr:rowOff>1212680</xdr:rowOff>
    </xdr:to>
    <xdr:pic>
      <xdr:nvPicPr>
        <xdr:cNvPr id="3" name="Imagem 2" descr="logo seplage (1)">
          <a:extLst>
            <a:ext uri="{FF2B5EF4-FFF2-40B4-BE49-F238E27FC236}">
              <a16:creationId xmlns:a16="http://schemas.microsoft.com/office/drawing/2014/main" id="{6DC2F3A3-0D3E-4289-A65B-5EA128786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48725" y="457200"/>
          <a:ext cx="2366093" cy="974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122705</xdr:colOff>
      <xdr:row>0</xdr:row>
      <xdr:rowOff>68355</xdr:rowOff>
    </xdr:from>
    <xdr:to>
      <xdr:col>8</xdr:col>
      <xdr:colOff>408455</xdr:colOff>
      <xdr:row>4</xdr:row>
      <xdr:rowOff>137832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1FE599AA-D4B9-4556-93A6-9844520E1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5" y="68355"/>
          <a:ext cx="857250" cy="1012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342901</xdr:colOff>
      <xdr:row>2</xdr:row>
      <xdr:rowOff>38100</xdr:rowOff>
    </xdr:from>
    <xdr:to>
      <xdr:col>20</xdr:col>
      <xdr:colOff>276225</xdr:colOff>
      <xdr:row>3</xdr:row>
      <xdr:rowOff>166574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8E39A4C-BDA8-4E9D-9C50-3472C3581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4026" y="600075"/>
          <a:ext cx="1400174" cy="318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180975</xdr:rowOff>
    </xdr:from>
    <xdr:to>
      <xdr:col>3</xdr:col>
      <xdr:colOff>466725</xdr:colOff>
      <xdr:row>2</xdr:row>
      <xdr:rowOff>7446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F136189-F2D0-43AC-827F-2E257EB72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371475"/>
          <a:ext cx="2476500" cy="836121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1</xdr:row>
      <xdr:rowOff>0</xdr:rowOff>
    </xdr:from>
    <xdr:to>
      <xdr:col>13</xdr:col>
      <xdr:colOff>442043</xdr:colOff>
      <xdr:row>1</xdr:row>
      <xdr:rowOff>974555</xdr:rowOff>
    </xdr:to>
    <xdr:pic>
      <xdr:nvPicPr>
        <xdr:cNvPr id="3" name="Imagem 2" descr="logo seplage (1)">
          <a:extLst>
            <a:ext uri="{FF2B5EF4-FFF2-40B4-BE49-F238E27FC236}">
              <a16:creationId xmlns:a16="http://schemas.microsoft.com/office/drawing/2014/main" id="{489B3A6A-9C3B-4751-A303-73A76AE48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10950" y="190500"/>
          <a:ext cx="2366093" cy="9745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</xdr:row>
      <xdr:rowOff>352425</xdr:rowOff>
    </xdr:from>
    <xdr:to>
      <xdr:col>1</xdr:col>
      <xdr:colOff>945716</xdr:colOff>
      <xdr:row>1</xdr:row>
      <xdr:rowOff>939249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AE4A80-F8E0-46FE-BFCF-5F9137607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542925"/>
          <a:ext cx="2145866" cy="586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337344</xdr:colOff>
      <xdr:row>13</xdr:row>
      <xdr:rowOff>207963</xdr:rowOff>
    </xdr:from>
    <xdr:to>
      <xdr:col>6</xdr:col>
      <xdr:colOff>390715</xdr:colOff>
      <xdr:row>17</xdr:row>
      <xdr:rowOff>178594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56611A-15E0-413C-9FD4-51E61C64E9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6" r="10262"/>
        <a:stretch/>
      </xdr:blipFill>
      <xdr:spPr>
        <a:xfrm>
          <a:off x="1974453" y="4107260"/>
          <a:ext cx="3655012" cy="804068"/>
        </a:xfrm>
        <a:prstGeom prst="rect">
          <a:avLst/>
        </a:prstGeom>
      </xdr:spPr>
    </xdr:pic>
    <xdr:clientData/>
  </xdr:twoCellAnchor>
  <xdr:twoCellAnchor editAs="oneCell">
    <xdr:from>
      <xdr:col>0</xdr:col>
      <xdr:colOff>39688</xdr:colOff>
      <xdr:row>0</xdr:row>
      <xdr:rowOff>228203</xdr:rowOff>
    </xdr:from>
    <xdr:to>
      <xdr:col>0</xdr:col>
      <xdr:colOff>1595438</xdr:colOff>
      <xdr:row>0</xdr:row>
      <xdr:rowOff>654386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E1169B-7137-4589-B9F9-40616715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8" y="228203"/>
          <a:ext cx="1555750" cy="426183"/>
        </a:xfrm>
        <a:prstGeom prst="rect">
          <a:avLst/>
        </a:prstGeom>
      </xdr:spPr>
    </xdr:pic>
    <xdr:clientData/>
  </xdr:twoCellAnchor>
  <xdr:twoCellAnchor editAs="oneCell">
    <xdr:from>
      <xdr:col>9</xdr:col>
      <xdr:colOff>15081</xdr:colOff>
      <xdr:row>0</xdr:row>
      <xdr:rowOff>221854</xdr:rowOff>
    </xdr:from>
    <xdr:to>
      <xdr:col>9</xdr:col>
      <xdr:colOff>1570831</xdr:colOff>
      <xdr:row>0</xdr:row>
      <xdr:rowOff>648037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DAEDA8-CE6C-4C1B-B0A5-020F153B8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6565" y="221854"/>
          <a:ext cx="1555750" cy="42618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E7D7-859F-4BE6-AB5C-BEC37E4B09D6}">
  <sheetPr filterMode="1"/>
  <dimension ref="A1:J99"/>
  <sheetViews>
    <sheetView tabSelected="1" view="pageBreakPreview" zoomScale="70" zoomScaleNormal="100" zoomScaleSheetLayoutView="70" workbookViewId="0">
      <selection activeCell="K40" sqref="K40"/>
    </sheetView>
  </sheetViews>
  <sheetFormatPr defaultRowHeight="12.75"/>
  <cols>
    <col min="1" max="1" width="7.7109375" style="21" customWidth="1"/>
    <col min="2" max="2" width="10.28515625" style="21" customWidth="1"/>
    <col min="3" max="3" width="9.42578125" style="21" customWidth="1"/>
    <col min="4" max="4" width="68.5703125" style="21" bestFit="1" customWidth="1"/>
    <col min="5" max="5" width="9.140625" style="21" bestFit="1"/>
    <col min="6" max="6" width="12" style="21" customWidth="1"/>
    <col min="7" max="7" width="12.5703125" style="21" customWidth="1"/>
    <col min="8" max="9" width="12.85546875" style="21" customWidth="1"/>
    <col min="10" max="10" width="14.42578125" style="21" customWidth="1"/>
    <col min="11" max="11" width="14.85546875" style="21" bestFit="1" customWidth="1"/>
    <col min="12" max="16384" width="9.140625" style="21"/>
  </cols>
  <sheetData>
    <row r="1" spans="1:10" ht="17.25" customHeight="1">
      <c r="A1" s="80"/>
      <c r="B1" s="145"/>
      <c r="C1" s="145"/>
      <c r="D1" s="145" t="s">
        <v>0</v>
      </c>
      <c r="E1" s="145"/>
      <c r="F1" s="146" t="s">
        <v>35</v>
      </c>
      <c r="G1" s="146"/>
      <c r="H1" s="151" t="s">
        <v>70</v>
      </c>
      <c r="I1" s="151"/>
      <c r="J1" s="81">
        <f>H92</f>
        <v>282158.88</v>
      </c>
    </row>
    <row r="2" spans="1:10" ht="105.75" customHeight="1">
      <c r="A2" s="74"/>
      <c r="B2" s="33"/>
      <c r="C2" s="33"/>
      <c r="D2" s="33" t="s">
        <v>569</v>
      </c>
      <c r="E2" s="33"/>
      <c r="F2" s="150" t="s">
        <v>170</v>
      </c>
      <c r="G2" s="150"/>
      <c r="H2" s="150" t="s">
        <v>132</v>
      </c>
      <c r="I2" s="150"/>
      <c r="J2" s="82">
        <v>0.1764</v>
      </c>
    </row>
    <row r="3" spans="1:10">
      <c r="A3" s="74"/>
      <c r="B3" s="33"/>
      <c r="C3" s="33"/>
      <c r="D3" s="33"/>
      <c r="E3" s="33"/>
      <c r="F3" s="33"/>
      <c r="G3" s="33"/>
      <c r="H3" s="33"/>
      <c r="I3" s="33" t="s">
        <v>133</v>
      </c>
      <c r="J3" s="83">
        <v>45931</v>
      </c>
    </row>
    <row r="4" spans="1:10" ht="24" customHeight="1">
      <c r="A4" s="104"/>
      <c r="B4" s="153" t="str">
        <f>D2</f>
        <v>REFORMA E AMPLIAÇÃO DA CASA DOS CONSELHOS MUNICIPAIS</v>
      </c>
      <c r="C4" s="154"/>
      <c r="D4" s="154"/>
      <c r="E4" s="154"/>
      <c r="F4" s="154"/>
      <c r="G4" s="154"/>
      <c r="H4" s="154"/>
      <c r="I4" s="154"/>
      <c r="J4" s="155"/>
    </row>
    <row r="5" spans="1:10" ht="30" customHeight="1">
      <c r="A5" s="76" t="s">
        <v>1</v>
      </c>
      <c r="B5" s="35" t="s">
        <v>2</v>
      </c>
      <c r="C5" s="34" t="s">
        <v>3</v>
      </c>
      <c r="D5" s="34" t="s">
        <v>4</v>
      </c>
      <c r="E5" s="36" t="s">
        <v>5</v>
      </c>
      <c r="F5" s="35" t="s">
        <v>6</v>
      </c>
      <c r="G5" s="35" t="s">
        <v>38</v>
      </c>
      <c r="H5" s="35" t="s">
        <v>39</v>
      </c>
      <c r="I5" s="35" t="s">
        <v>40</v>
      </c>
      <c r="J5" s="84" t="s">
        <v>41</v>
      </c>
    </row>
    <row r="6" spans="1:10" ht="20.100000000000001" hidden="1" customHeight="1">
      <c r="A6" s="94" t="s">
        <v>71</v>
      </c>
      <c r="B6" s="86" t="s">
        <v>72</v>
      </c>
      <c r="C6" s="86"/>
      <c r="D6" s="86" t="s">
        <v>7</v>
      </c>
      <c r="E6" s="87"/>
      <c r="F6" s="88">
        <v>1</v>
      </c>
      <c r="G6" s="88" t="s">
        <v>73</v>
      </c>
      <c r="H6" s="89">
        <v>10214.1</v>
      </c>
      <c r="I6" s="89">
        <v>10214.1</v>
      </c>
      <c r="J6" s="95">
        <v>3.6199817634660299E-2</v>
      </c>
    </row>
    <row r="7" spans="1:10" ht="25.5" hidden="1">
      <c r="A7" s="96" t="s">
        <v>74</v>
      </c>
      <c r="B7" s="90" t="s">
        <v>481</v>
      </c>
      <c r="C7" s="90" t="s">
        <v>8</v>
      </c>
      <c r="D7" s="90" t="s">
        <v>482</v>
      </c>
      <c r="E7" s="91" t="s">
        <v>9</v>
      </c>
      <c r="F7" s="92">
        <v>30</v>
      </c>
      <c r="G7" s="93">
        <v>132.16</v>
      </c>
      <c r="H7" s="93">
        <v>155.47</v>
      </c>
      <c r="I7" s="93">
        <v>4664.1000000000004</v>
      </c>
      <c r="J7" s="97">
        <v>1.6530048602404434E-2</v>
      </c>
    </row>
    <row r="8" spans="1:10" ht="20.100000000000001" hidden="1" customHeight="1">
      <c r="A8" s="96" t="s">
        <v>75</v>
      </c>
      <c r="B8" s="90" t="s">
        <v>483</v>
      </c>
      <c r="C8" s="90" t="s">
        <v>8</v>
      </c>
      <c r="D8" s="90" t="s">
        <v>484</v>
      </c>
      <c r="E8" s="91" t="s">
        <v>9</v>
      </c>
      <c r="F8" s="92">
        <v>120</v>
      </c>
      <c r="G8" s="93">
        <v>39.32</v>
      </c>
      <c r="H8" s="93">
        <v>46.25</v>
      </c>
      <c r="I8" s="93">
        <v>5550</v>
      </c>
      <c r="J8" s="97">
        <v>1.9669769032255868E-2</v>
      </c>
    </row>
    <row r="9" spans="1:10" ht="20.100000000000001" hidden="1" customHeight="1">
      <c r="A9" s="94" t="s">
        <v>76</v>
      </c>
      <c r="B9" s="86" t="s">
        <v>72</v>
      </c>
      <c r="C9" s="86"/>
      <c r="D9" s="86" t="s">
        <v>68</v>
      </c>
      <c r="E9" s="87"/>
      <c r="F9" s="88">
        <v>1</v>
      </c>
      <c r="G9" s="88" t="s">
        <v>73</v>
      </c>
      <c r="H9" s="89">
        <v>510.91</v>
      </c>
      <c r="I9" s="89">
        <v>510.91</v>
      </c>
      <c r="J9" s="95">
        <v>1.8107174227513236E-3</v>
      </c>
    </row>
    <row r="10" spans="1:10" ht="20.100000000000001" hidden="1" customHeight="1">
      <c r="A10" s="96" t="s">
        <v>77</v>
      </c>
      <c r="B10" s="90" t="s">
        <v>485</v>
      </c>
      <c r="C10" s="90" t="s">
        <v>10</v>
      </c>
      <c r="D10" s="90" t="s">
        <v>486</v>
      </c>
      <c r="E10" s="91" t="s">
        <v>14</v>
      </c>
      <c r="F10" s="92">
        <v>2.4</v>
      </c>
      <c r="G10" s="93">
        <v>180.96</v>
      </c>
      <c r="H10" s="93">
        <v>212.88</v>
      </c>
      <c r="I10" s="93">
        <v>510.91</v>
      </c>
      <c r="J10" s="97">
        <v>1.8107174227513236E-3</v>
      </c>
    </row>
    <row r="11" spans="1:10" ht="20.100000000000001" hidden="1" customHeight="1">
      <c r="A11" s="94" t="s">
        <v>78</v>
      </c>
      <c r="B11" s="86" t="s">
        <v>72</v>
      </c>
      <c r="C11" s="86"/>
      <c r="D11" s="86" t="s">
        <v>109</v>
      </c>
      <c r="E11" s="87"/>
      <c r="F11" s="88">
        <v>1</v>
      </c>
      <c r="G11" s="88" t="s">
        <v>73</v>
      </c>
      <c r="H11" s="89">
        <v>9047.8700000000008</v>
      </c>
      <c r="I11" s="89">
        <v>9047.8700000000008</v>
      </c>
      <c r="J11" s="95">
        <v>3.2066578943040887E-2</v>
      </c>
    </row>
    <row r="12" spans="1:10" ht="20.100000000000001" hidden="1" customHeight="1">
      <c r="A12" s="96" t="s">
        <v>79</v>
      </c>
      <c r="B12" s="90" t="s">
        <v>154</v>
      </c>
      <c r="C12" s="90" t="s">
        <v>10</v>
      </c>
      <c r="D12" s="90" t="s">
        <v>155</v>
      </c>
      <c r="E12" s="91" t="s">
        <v>14</v>
      </c>
      <c r="F12" s="92">
        <v>188.33</v>
      </c>
      <c r="G12" s="93">
        <v>6.98</v>
      </c>
      <c r="H12" s="93">
        <v>8.2100000000000009</v>
      </c>
      <c r="I12" s="93">
        <v>1546.18</v>
      </c>
      <c r="J12" s="97">
        <v>5.4798204472600682E-3</v>
      </c>
    </row>
    <row r="13" spans="1:10" ht="20.100000000000001" hidden="1" customHeight="1">
      <c r="A13" s="96" t="s">
        <v>437</v>
      </c>
      <c r="B13" s="90" t="s">
        <v>121</v>
      </c>
      <c r="C13" s="90" t="s">
        <v>10</v>
      </c>
      <c r="D13" s="90" t="s">
        <v>122</v>
      </c>
      <c r="E13" s="91" t="s">
        <v>14</v>
      </c>
      <c r="F13" s="92">
        <v>116.66</v>
      </c>
      <c r="G13" s="93">
        <v>8.43</v>
      </c>
      <c r="H13" s="93">
        <v>9.91</v>
      </c>
      <c r="I13" s="93">
        <v>1156.0999999999999</v>
      </c>
      <c r="J13" s="97">
        <v>4.0973369330073893E-3</v>
      </c>
    </row>
    <row r="14" spans="1:10" ht="20.100000000000001" hidden="1" customHeight="1">
      <c r="A14" s="96" t="s">
        <v>487</v>
      </c>
      <c r="B14" s="90" t="s">
        <v>119</v>
      </c>
      <c r="C14" s="90" t="s">
        <v>8</v>
      </c>
      <c r="D14" s="90" t="s">
        <v>120</v>
      </c>
      <c r="E14" s="91" t="s">
        <v>14</v>
      </c>
      <c r="F14" s="92">
        <v>46.66</v>
      </c>
      <c r="G14" s="93">
        <v>2.2999999999999998</v>
      </c>
      <c r="H14" s="93">
        <v>2.7</v>
      </c>
      <c r="I14" s="93">
        <v>125.98</v>
      </c>
      <c r="J14" s="97">
        <v>4.4648603651956657E-4</v>
      </c>
    </row>
    <row r="15" spans="1:10" ht="20.100000000000001" hidden="1" customHeight="1">
      <c r="A15" s="96" t="s">
        <v>488</v>
      </c>
      <c r="B15" s="90" t="s">
        <v>346</v>
      </c>
      <c r="C15" s="90" t="s">
        <v>10</v>
      </c>
      <c r="D15" s="90" t="s">
        <v>347</v>
      </c>
      <c r="E15" s="91" t="s">
        <v>14</v>
      </c>
      <c r="F15" s="92">
        <v>271.35000000000002</v>
      </c>
      <c r="G15" s="93">
        <v>3.99</v>
      </c>
      <c r="H15" s="93">
        <v>4.6900000000000004</v>
      </c>
      <c r="I15" s="93">
        <v>1272.6300000000001</v>
      </c>
      <c r="J15" s="97">
        <v>4.5103312006341961E-3</v>
      </c>
    </row>
    <row r="16" spans="1:10" ht="25.5" hidden="1">
      <c r="A16" s="96" t="s">
        <v>489</v>
      </c>
      <c r="B16" s="90" t="s">
        <v>196</v>
      </c>
      <c r="C16" s="90" t="s">
        <v>8</v>
      </c>
      <c r="D16" s="90" t="s">
        <v>197</v>
      </c>
      <c r="E16" s="91" t="s">
        <v>14</v>
      </c>
      <c r="F16" s="92">
        <v>271.35000000000002</v>
      </c>
      <c r="G16" s="93">
        <v>8.8800000000000008</v>
      </c>
      <c r="H16" s="93">
        <v>10.44</v>
      </c>
      <c r="I16" s="93">
        <v>2832.89</v>
      </c>
      <c r="J16" s="97">
        <v>1.0040052611493213E-2</v>
      </c>
    </row>
    <row r="17" spans="1:10" ht="20.100000000000001" hidden="1" customHeight="1">
      <c r="A17" s="96" t="s">
        <v>490</v>
      </c>
      <c r="B17" s="90" t="s">
        <v>156</v>
      </c>
      <c r="C17" s="90" t="s">
        <v>10</v>
      </c>
      <c r="D17" s="90" t="s">
        <v>157</v>
      </c>
      <c r="E17" s="91" t="s">
        <v>14</v>
      </c>
      <c r="F17" s="92">
        <v>93.75</v>
      </c>
      <c r="G17" s="93">
        <v>5.6</v>
      </c>
      <c r="H17" s="93">
        <v>6.58</v>
      </c>
      <c r="I17" s="93">
        <v>616.87</v>
      </c>
      <c r="J17" s="97">
        <v>2.1862505266536359E-3</v>
      </c>
    </row>
    <row r="18" spans="1:10" ht="20.100000000000001" hidden="1" customHeight="1">
      <c r="A18" s="96" t="s">
        <v>491</v>
      </c>
      <c r="B18" s="90" t="s">
        <v>198</v>
      </c>
      <c r="C18" s="90" t="s">
        <v>10</v>
      </c>
      <c r="D18" s="90" t="s">
        <v>199</v>
      </c>
      <c r="E18" s="91" t="s">
        <v>14</v>
      </c>
      <c r="F18" s="92">
        <v>94.58</v>
      </c>
      <c r="G18" s="93">
        <v>8.3699999999999992</v>
      </c>
      <c r="H18" s="93">
        <v>9.84</v>
      </c>
      <c r="I18" s="93">
        <v>930.66</v>
      </c>
      <c r="J18" s="97">
        <v>3.2983544590196841E-3</v>
      </c>
    </row>
    <row r="19" spans="1:10" ht="25.5" hidden="1">
      <c r="A19" s="96" t="s">
        <v>492</v>
      </c>
      <c r="B19" s="90" t="s">
        <v>200</v>
      </c>
      <c r="C19" s="90" t="s">
        <v>8</v>
      </c>
      <c r="D19" s="90" t="s">
        <v>201</v>
      </c>
      <c r="E19" s="91" t="s">
        <v>12</v>
      </c>
      <c r="F19" s="92">
        <v>2.14</v>
      </c>
      <c r="G19" s="93">
        <v>66.010000000000005</v>
      </c>
      <c r="H19" s="93">
        <v>77.650000000000006</v>
      </c>
      <c r="I19" s="93">
        <v>166.17</v>
      </c>
      <c r="J19" s="97">
        <v>5.8892351713332573E-4</v>
      </c>
    </row>
    <row r="20" spans="1:10" ht="20.100000000000001" hidden="1" customHeight="1">
      <c r="A20" s="96" t="s">
        <v>493</v>
      </c>
      <c r="B20" s="90" t="s">
        <v>202</v>
      </c>
      <c r="C20" s="90" t="s">
        <v>10</v>
      </c>
      <c r="D20" s="90" t="s">
        <v>203</v>
      </c>
      <c r="E20" s="91" t="s">
        <v>14</v>
      </c>
      <c r="F20" s="92">
        <v>4.88</v>
      </c>
      <c r="G20" s="93">
        <v>11.16</v>
      </c>
      <c r="H20" s="93">
        <v>13.12</v>
      </c>
      <c r="I20" s="93">
        <v>64.02</v>
      </c>
      <c r="J20" s="97">
        <v>2.268934438639677E-4</v>
      </c>
    </row>
    <row r="21" spans="1:10" ht="20.100000000000001" hidden="1" customHeight="1">
      <c r="A21" s="96" t="s">
        <v>494</v>
      </c>
      <c r="B21" s="90" t="s">
        <v>348</v>
      </c>
      <c r="C21" s="90" t="s">
        <v>10</v>
      </c>
      <c r="D21" s="90" t="s">
        <v>349</v>
      </c>
      <c r="E21" s="91" t="s">
        <v>14</v>
      </c>
      <c r="F21" s="92">
        <v>17.760000000000002</v>
      </c>
      <c r="G21" s="93">
        <v>16.100000000000001</v>
      </c>
      <c r="H21" s="93">
        <v>18.940000000000001</v>
      </c>
      <c r="I21" s="93">
        <v>336.37</v>
      </c>
      <c r="J21" s="97">
        <v>1.192129767455839E-3</v>
      </c>
    </row>
    <row r="22" spans="1:10" ht="20.100000000000001" hidden="1" customHeight="1">
      <c r="A22" s="94" t="s">
        <v>80</v>
      </c>
      <c r="B22" s="86" t="s">
        <v>72</v>
      </c>
      <c r="C22" s="86"/>
      <c r="D22" s="86" t="s">
        <v>408</v>
      </c>
      <c r="E22" s="87"/>
      <c r="F22" s="88">
        <v>1</v>
      </c>
      <c r="G22" s="88" t="s">
        <v>73</v>
      </c>
      <c r="H22" s="89">
        <v>4975.83</v>
      </c>
      <c r="I22" s="89">
        <v>4975.83</v>
      </c>
      <c r="J22" s="95">
        <v>1.7634851683562113E-2</v>
      </c>
    </row>
    <row r="23" spans="1:10" ht="20.100000000000001" hidden="1" customHeight="1">
      <c r="A23" s="96" t="s">
        <v>81</v>
      </c>
      <c r="B23" s="90" t="s">
        <v>433</v>
      </c>
      <c r="C23" s="90" t="s">
        <v>8</v>
      </c>
      <c r="D23" s="90" t="s">
        <v>434</v>
      </c>
      <c r="E23" s="91" t="s">
        <v>12</v>
      </c>
      <c r="F23" s="92">
        <v>2.75</v>
      </c>
      <c r="G23" s="93">
        <v>99.32</v>
      </c>
      <c r="H23" s="93">
        <v>116.84</v>
      </c>
      <c r="I23" s="93">
        <v>321.31</v>
      </c>
      <c r="J23" s="97">
        <v>1.1387555833791232E-3</v>
      </c>
    </row>
    <row r="24" spans="1:10" ht="20.100000000000001" hidden="1" customHeight="1">
      <c r="A24" s="96" t="s">
        <v>495</v>
      </c>
      <c r="B24" s="90" t="s">
        <v>435</v>
      </c>
      <c r="C24" s="90" t="s">
        <v>8</v>
      </c>
      <c r="D24" s="90" t="s">
        <v>436</v>
      </c>
      <c r="E24" s="91" t="s">
        <v>12</v>
      </c>
      <c r="F24" s="92">
        <v>47.68</v>
      </c>
      <c r="G24" s="93">
        <v>82.99</v>
      </c>
      <c r="H24" s="93">
        <v>97.62</v>
      </c>
      <c r="I24" s="93">
        <v>4654.5200000000004</v>
      </c>
      <c r="J24" s="97">
        <v>1.6496096100182989E-2</v>
      </c>
    </row>
    <row r="25" spans="1:10" ht="20.100000000000001" hidden="1" customHeight="1">
      <c r="A25" s="94" t="s">
        <v>82</v>
      </c>
      <c r="B25" s="86" t="s">
        <v>72</v>
      </c>
      <c r="C25" s="86"/>
      <c r="D25" s="86" t="s">
        <v>268</v>
      </c>
      <c r="E25" s="87"/>
      <c r="F25" s="88">
        <v>1</v>
      </c>
      <c r="G25" s="88" t="s">
        <v>73</v>
      </c>
      <c r="H25" s="89">
        <v>710.32</v>
      </c>
      <c r="I25" s="89">
        <v>710.32</v>
      </c>
      <c r="J25" s="95">
        <v>2.5174469079264844E-3</v>
      </c>
    </row>
    <row r="26" spans="1:10" ht="20.100000000000001" hidden="1" customHeight="1">
      <c r="A26" s="96" t="s">
        <v>83</v>
      </c>
      <c r="B26" s="90" t="s">
        <v>350</v>
      </c>
      <c r="C26" s="90" t="s">
        <v>10</v>
      </c>
      <c r="D26" s="90" t="s">
        <v>351</v>
      </c>
      <c r="E26" s="91" t="s">
        <v>16</v>
      </c>
      <c r="F26" s="92">
        <v>9.59</v>
      </c>
      <c r="G26" s="93">
        <v>54.4</v>
      </c>
      <c r="H26" s="93">
        <v>63.99</v>
      </c>
      <c r="I26" s="93">
        <v>613.66</v>
      </c>
      <c r="J26" s="97">
        <v>2.1748739575376823E-3</v>
      </c>
    </row>
    <row r="27" spans="1:10" ht="25.5" hidden="1">
      <c r="A27" s="96" t="s">
        <v>496</v>
      </c>
      <c r="B27" s="90" t="s">
        <v>352</v>
      </c>
      <c r="C27" s="90" t="s">
        <v>47</v>
      </c>
      <c r="D27" s="90" t="s">
        <v>353</v>
      </c>
      <c r="E27" s="91" t="s">
        <v>16</v>
      </c>
      <c r="F27" s="92">
        <v>1.5</v>
      </c>
      <c r="G27" s="93">
        <v>54.78</v>
      </c>
      <c r="H27" s="93">
        <v>64.44</v>
      </c>
      <c r="I27" s="93">
        <v>96.66</v>
      </c>
      <c r="J27" s="97">
        <v>3.4257295038880224E-4</v>
      </c>
    </row>
    <row r="28" spans="1:10" ht="20.100000000000001" customHeight="1">
      <c r="A28" s="94" t="s">
        <v>84</v>
      </c>
      <c r="B28" s="86" t="s">
        <v>72</v>
      </c>
      <c r="C28" s="86"/>
      <c r="D28" s="86" t="s">
        <v>257</v>
      </c>
      <c r="E28" s="87"/>
      <c r="F28" s="88">
        <v>1</v>
      </c>
      <c r="G28" s="88" t="s">
        <v>73</v>
      </c>
      <c r="H28" s="89">
        <v>30126.080000000002</v>
      </c>
      <c r="I28" s="89">
        <v>30126.080000000002</v>
      </c>
      <c r="J28" s="95">
        <v>0.10676991629680413</v>
      </c>
    </row>
    <row r="29" spans="1:10" ht="20.100000000000001" customHeight="1">
      <c r="A29" s="96" t="s">
        <v>85</v>
      </c>
      <c r="B29" s="90" t="s">
        <v>354</v>
      </c>
      <c r="C29" s="90" t="s">
        <v>10</v>
      </c>
      <c r="D29" s="90" t="s">
        <v>355</v>
      </c>
      <c r="E29" s="91" t="s">
        <v>12</v>
      </c>
      <c r="F29" s="92">
        <v>6.7</v>
      </c>
      <c r="G29" s="93">
        <v>3822.2</v>
      </c>
      <c r="H29" s="93">
        <v>4496.43</v>
      </c>
      <c r="I29" s="93">
        <v>30126.080000000002</v>
      </c>
      <c r="J29" s="97">
        <v>0.10676991629680413</v>
      </c>
    </row>
    <row r="30" spans="1:10" ht="20.100000000000001" hidden="1" customHeight="1">
      <c r="A30" s="94" t="s">
        <v>86</v>
      </c>
      <c r="B30" s="86" t="s">
        <v>72</v>
      </c>
      <c r="C30" s="86"/>
      <c r="D30" s="86" t="s">
        <v>406</v>
      </c>
      <c r="E30" s="87"/>
      <c r="F30" s="88">
        <v>1</v>
      </c>
      <c r="G30" s="88" t="s">
        <v>73</v>
      </c>
      <c r="H30" s="89">
        <v>1301.79</v>
      </c>
      <c r="I30" s="89">
        <v>1301.79</v>
      </c>
      <c r="J30" s="95">
        <v>4.613677230360427E-3</v>
      </c>
    </row>
    <row r="31" spans="1:10" ht="25.5" hidden="1">
      <c r="A31" s="96" t="s">
        <v>87</v>
      </c>
      <c r="B31" s="90" t="s">
        <v>438</v>
      </c>
      <c r="C31" s="90" t="s">
        <v>8</v>
      </c>
      <c r="D31" s="90" t="s">
        <v>439</v>
      </c>
      <c r="E31" s="91" t="s">
        <v>14</v>
      </c>
      <c r="F31" s="92">
        <v>21.78</v>
      </c>
      <c r="G31" s="93">
        <v>50.81</v>
      </c>
      <c r="H31" s="93">
        <v>59.77</v>
      </c>
      <c r="I31" s="93">
        <v>1301.79</v>
      </c>
      <c r="J31" s="97">
        <v>4.613677230360427E-3</v>
      </c>
    </row>
    <row r="32" spans="1:10" ht="20.100000000000001" hidden="1" customHeight="1">
      <c r="A32" s="94" t="s">
        <v>88</v>
      </c>
      <c r="B32" s="86" t="s">
        <v>72</v>
      </c>
      <c r="C32" s="86"/>
      <c r="D32" s="86" t="s">
        <v>34</v>
      </c>
      <c r="E32" s="87"/>
      <c r="F32" s="88">
        <v>1</v>
      </c>
      <c r="G32" s="88" t="s">
        <v>73</v>
      </c>
      <c r="H32" s="89">
        <v>8750.0499999999993</v>
      </c>
      <c r="I32" s="89">
        <v>8750.0499999999993</v>
      </c>
      <c r="J32" s="95">
        <v>3.1011074328052338E-2</v>
      </c>
    </row>
    <row r="33" spans="1:10" ht="38.25" hidden="1">
      <c r="A33" s="96" t="s">
        <v>89</v>
      </c>
      <c r="B33" s="90" t="s">
        <v>356</v>
      </c>
      <c r="C33" s="90" t="s">
        <v>8</v>
      </c>
      <c r="D33" s="90" t="s">
        <v>357</v>
      </c>
      <c r="E33" s="91" t="s">
        <v>14</v>
      </c>
      <c r="F33" s="92">
        <v>109.54</v>
      </c>
      <c r="G33" s="93">
        <v>67.91</v>
      </c>
      <c r="H33" s="93">
        <v>79.88</v>
      </c>
      <c r="I33" s="93">
        <v>8750.0499999999993</v>
      </c>
      <c r="J33" s="97">
        <v>3.1011074328052338E-2</v>
      </c>
    </row>
    <row r="34" spans="1:10" ht="20.100000000000001" customHeight="1">
      <c r="A34" s="94" t="s">
        <v>94</v>
      </c>
      <c r="B34" s="86" t="s">
        <v>72</v>
      </c>
      <c r="C34" s="86"/>
      <c r="D34" s="86" t="s">
        <v>13</v>
      </c>
      <c r="E34" s="87"/>
      <c r="F34" s="88">
        <v>1</v>
      </c>
      <c r="G34" s="88" t="s">
        <v>73</v>
      </c>
      <c r="H34" s="89">
        <v>29887.32</v>
      </c>
      <c r="I34" s="89">
        <v>29887.32</v>
      </c>
      <c r="J34" s="95">
        <v>0.10592372637713901</v>
      </c>
    </row>
    <row r="35" spans="1:10" ht="38.25" hidden="1">
      <c r="A35" s="96" t="s">
        <v>175</v>
      </c>
      <c r="B35" s="90" t="s">
        <v>358</v>
      </c>
      <c r="C35" s="90" t="s">
        <v>8</v>
      </c>
      <c r="D35" s="90" t="s">
        <v>359</v>
      </c>
      <c r="E35" s="91" t="s">
        <v>14</v>
      </c>
      <c r="F35" s="92">
        <v>207.25</v>
      </c>
      <c r="G35" s="93">
        <v>5.32</v>
      </c>
      <c r="H35" s="93">
        <v>6.25</v>
      </c>
      <c r="I35" s="93">
        <v>1295.31</v>
      </c>
      <c r="J35" s="97">
        <v>4.5907114459768196E-3</v>
      </c>
    </row>
    <row r="36" spans="1:10" ht="38.25" hidden="1">
      <c r="A36" s="96" t="s">
        <v>497</v>
      </c>
      <c r="B36" s="90" t="s">
        <v>210</v>
      </c>
      <c r="C36" s="90" t="s">
        <v>8</v>
      </c>
      <c r="D36" s="90" t="s">
        <v>211</v>
      </c>
      <c r="E36" s="91" t="s">
        <v>14</v>
      </c>
      <c r="F36" s="92">
        <v>205.41</v>
      </c>
      <c r="G36" s="93">
        <v>35.19</v>
      </c>
      <c r="H36" s="93">
        <v>41.39</v>
      </c>
      <c r="I36" s="93">
        <v>8501.91</v>
      </c>
      <c r="J36" s="97">
        <v>3.0131640726671443E-2</v>
      </c>
    </row>
    <row r="37" spans="1:10" ht="38.25" hidden="1">
      <c r="A37" s="96" t="s">
        <v>498</v>
      </c>
      <c r="B37" s="90" t="s">
        <v>360</v>
      </c>
      <c r="C37" s="90" t="s">
        <v>8</v>
      </c>
      <c r="D37" s="90" t="s">
        <v>361</v>
      </c>
      <c r="E37" s="91" t="s">
        <v>14</v>
      </c>
      <c r="F37" s="92">
        <v>6.58</v>
      </c>
      <c r="G37" s="93">
        <v>33.799999999999997</v>
      </c>
      <c r="H37" s="93">
        <v>39.76</v>
      </c>
      <c r="I37" s="93">
        <v>261.62</v>
      </c>
      <c r="J37" s="97">
        <v>9.2720810346284333E-4</v>
      </c>
    </row>
    <row r="38" spans="1:10" ht="38.25">
      <c r="A38" s="96" t="s">
        <v>499</v>
      </c>
      <c r="B38" s="90" t="s">
        <v>206</v>
      </c>
      <c r="C38" s="90" t="s">
        <v>8</v>
      </c>
      <c r="D38" s="90" t="s">
        <v>207</v>
      </c>
      <c r="E38" s="91" t="s">
        <v>14</v>
      </c>
      <c r="F38" s="92">
        <v>245.22</v>
      </c>
      <c r="G38" s="93">
        <v>68.739999999999995</v>
      </c>
      <c r="H38" s="93">
        <v>80.86</v>
      </c>
      <c r="I38" s="93">
        <v>19828.48</v>
      </c>
      <c r="J38" s="97">
        <v>7.0274166101027907E-2</v>
      </c>
    </row>
    <row r="39" spans="1:10" ht="20.100000000000001" customHeight="1">
      <c r="A39" s="94" t="s">
        <v>95</v>
      </c>
      <c r="B39" s="86" t="s">
        <v>72</v>
      </c>
      <c r="C39" s="86"/>
      <c r="D39" s="86" t="s">
        <v>17</v>
      </c>
      <c r="E39" s="87"/>
      <c r="F39" s="88">
        <v>1</v>
      </c>
      <c r="G39" s="88" t="s">
        <v>73</v>
      </c>
      <c r="H39" s="89">
        <v>71617.8</v>
      </c>
      <c r="I39" s="89">
        <v>71617.8</v>
      </c>
      <c r="J39" s="95">
        <v>0.25382082605374673</v>
      </c>
    </row>
    <row r="40" spans="1:10" ht="25.5">
      <c r="A40" s="96" t="s">
        <v>386</v>
      </c>
      <c r="B40" s="90" t="s">
        <v>362</v>
      </c>
      <c r="C40" s="90" t="s">
        <v>8</v>
      </c>
      <c r="D40" s="90" t="s">
        <v>363</v>
      </c>
      <c r="E40" s="91" t="s">
        <v>14</v>
      </c>
      <c r="F40" s="92">
        <v>323.32</v>
      </c>
      <c r="G40" s="93">
        <v>60.86</v>
      </c>
      <c r="H40" s="93">
        <v>71.59</v>
      </c>
      <c r="I40" s="93">
        <v>23146.47</v>
      </c>
      <c r="J40" s="97">
        <v>8.2033462849016123E-2</v>
      </c>
    </row>
    <row r="41" spans="1:10" ht="38.25">
      <c r="A41" s="96" t="s">
        <v>387</v>
      </c>
      <c r="B41" s="90" t="s">
        <v>364</v>
      </c>
      <c r="C41" s="90" t="s">
        <v>8</v>
      </c>
      <c r="D41" s="90" t="s">
        <v>365</v>
      </c>
      <c r="E41" s="91" t="s">
        <v>14</v>
      </c>
      <c r="F41" s="92">
        <v>323.32</v>
      </c>
      <c r="G41" s="93">
        <v>104.84</v>
      </c>
      <c r="H41" s="93">
        <v>123.33</v>
      </c>
      <c r="I41" s="93">
        <v>39875.050000000003</v>
      </c>
      <c r="J41" s="97">
        <v>0.14132126552246024</v>
      </c>
    </row>
    <row r="42" spans="1:10" ht="38.25" hidden="1">
      <c r="A42" s="96" t="s">
        <v>500</v>
      </c>
      <c r="B42" s="90" t="s">
        <v>366</v>
      </c>
      <c r="C42" s="90" t="s">
        <v>8</v>
      </c>
      <c r="D42" s="90" t="s">
        <v>367</v>
      </c>
      <c r="E42" s="91" t="s">
        <v>216</v>
      </c>
      <c r="F42" s="92">
        <v>85.42</v>
      </c>
      <c r="G42" s="93">
        <v>65.78</v>
      </c>
      <c r="H42" s="93">
        <v>77.38</v>
      </c>
      <c r="I42" s="93">
        <v>6609.79</v>
      </c>
      <c r="J42" s="97">
        <v>2.3425773450759375E-2</v>
      </c>
    </row>
    <row r="43" spans="1:10" ht="38.25" hidden="1">
      <c r="A43" s="96" t="s">
        <v>501</v>
      </c>
      <c r="B43" s="90" t="s">
        <v>368</v>
      </c>
      <c r="C43" s="90" t="s">
        <v>8</v>
      </c>
      <c r="D43" s="90" t="s">
        <v>369</v>
      </c>
      <c r="E43" s="91" t="s">
        <v>216</v>
      </c>
      <c r="F43" s="92">
        <v>33</v>
      </c>
      <c r="G43" s="93">
        <v>28.66</v>
      </c>
      <c r="H43" s="93">
        <v>33.71</v>
      </c>
      <c r="I43" s="93">
        <v>1112.43</v>
      </c>
      <c r="J43" s="97">
        <v>3.9425659755950261E-3</v>
      </c>
    </row>
    <row r="44" spans="1:10" ht="38.25" hidden="1">
      <c r="A44" s="96" t="s">
        <v>502</v>
      </c>
      <c r="B44" s="90" t="s">
        <v>370</v>
      </c>
      <c r="C44" s="90" t="s">
        <v>8</v>
      </c>
      <c r="D44" s="90" t="s">
        <v>371</v>
      </c>
      <c r="E44" s="91" t="s">
        <v>11</v>
      </c>
      <c r="F44" s="92">
        <v>22</v>
      </c>
      <c r="G44" s="93">
        <v>33.78</v>
      </c>
      <c r="H44" s="93">
        <v>39.729999999999997</v>
      </c>
      <c r="I44" s="93">
        <v>874.06</v>
      </c>
      <c r="J44" s="97">
        <v>3.0977582559159576E-3</v>
      </c>
    </row>
    <row r="45" spans="1:10" ht="20.100000000000001" customHeight="1">
      <c r="A45" s="94" t="s">
        <v>96</v>
      </c>
      <c r="B45" s="86" t="s">
        <v>72</v>
      </c>
      <c r="C45" s="86"/>
      <c r="D45" s="86" t="s">
        <v>138</v>
      </c>
      <c r="E45" s="87"/>
      <c r="F45" s="88">
        <v>1</v>
      </c>
      <c r="G45" s="88" t="s">
        <v>73</v>
      </c>
      <c r="H45" s="89">
        <v>22603.32</v>
      </c>
      <c r="I45" s="89">
        <v>22603.32</v>
      </c>
      <c r="J45" s="95">
        <v>8.0108483560751301E-2</v>
      </c>
    </row>
    <row r="46" spans="1:10" ht="25.5">
      <c r="A46" s="96" t="s">
        <v>388</v>
      </c>
      <c r="B46" s="90" t="s">
        <v>204</v>
      </c>
      <c r="C46" s="90" t="s">
        <v>8</v>
      </c>
      <c r="D46" s="90" t="s">
        <v>205</v>
      </c>
      <c r="E46" s="91" t="s">
        <v>14</v>
      </c>
      <c r="F46" s="92">
        <v>236.14</v>
      </c>
      <c r="G46" s="93">
        <v>81.37</v>
      </c>
      <c r="H46" s="93">
        <v>95.72</v>
      </c>
      <c r="I46" s="93">
        <v>22603.32</v>
      </c>
      <c r="J46" s="97">
        <v>8.0108483560751301E-2</v>
      </c>
    </row>
    <row r="47" spans="1:10" ht="20.100000000000001" customHeight="1">
      <c r="A47" s="94" t="s">
        <v>97</v>
      </c>
      <c r="B47" s="86" t="s">
        <v>72</v>
      </c>
      <c r="C47" s="86"/>
      <c r="D47" s="86" t="s">
        <v>140</v>
      </c>
      <c r="E47" s="87"/>
      <c r="F47" s="88">
        <v>1</v>
      </c>
      <c r="G47" s="88" t="s">
        <v>73</v>
      </c>
      <c r="H47" s="89">
        <v>28283.45</v>
      </c>
      <c r="I47" s="89">
        <v>28283.45</v>
      </c>
      <c r="J47" s="95">
        <v>0.10023944665501933</v>
      </c>
    </row>
    <row r="48" spans="1:10" ht="20.100000000000001" customHeight="1">
      <c r="A48" s="96" t="s">
        <v>397</v>
      </c>
      <c r="B48" s="90" t="s">
        <v>158</v>
      </c>
      <c r="C48" s="90" t="s">
        <v>10</v>
      </c>
      <c r="D48" s="90" t="s">
        <v>159</v>
      </c>
      <c r="E48" s="91" t="s">
        <v>14</v>
      </c>
      <c r="F48" s="92">
        <v>244.13</v>
      </c>
      <c r="G48" s="93">
        <v>76.73</v>
      </c>
      <c r="H48" s="93">
        <v>90.26</v>
      </c>
      <c r="I48" s="93">
        <v>22035.17</v>
      </c>
      <c r="J48" s="97">
        <v>7.8094901709278117E-2</v>
      </c>
    </row>
    <row r="49" spans="1:10" ht="20.100000000000001" hidden="1" customHeight="1">
      <c r="A49" s="96" t="s">
        <v>400</v>
      </c>
      <c r="B49" s="90" t="s">
        <v>171</v>
      </c>
      <c r="C49" s="90" t="s">
        <v>10</v>
      </c>
      <c r="D49" s="90" t="s">
        <v>172</v>
      </c>
      <c r="E49" s="91" t="s">
        <v>16</v>
      </c>
      <c r="F49" s="92">
        <v>188.77</v>
      </c>
      <c r="G49" s="93">
        <v>28.14</v>
      </c>
      <c r="H49" s="93">
        <v>33.1</v>
      </c>
      <c r="I49" s="93">
        <v>6248.28</v>
      </c>
      <c r="J49" s="97">
        <v>2.2144544945741206E-2</v>
      </c>
    </row>
    <row r="50" spans="1:10" ht="20.100000000000001" hidden="1" customHeight="1">
      <c r="A50" s="94" t="s">
        <v>98</v>
      </c>
      <c r="B50" s="86" t="s">
        <v>72</v>
      </c>
      <c r="C50" s="86"/>
      <c r="D50" s="86" t="s">
        <v>141</v>
      </c>
      <c r="E50" s="87"/>
      <c r="F50" s="88">
        <v>1</v>
      </c>
      <c r="G50" s="88" t="s">
        <v>73</v>
      </c>
      <c r="H50" s="89">
        <v>9838.4</v>
      </c>
      <c r="I50" s="89">
        <v>9838.4</v>
      </c>
      <c r="J50" s="95">
        <v>3.4868298314765074E-2</v>
      </c>
    </row>
    <row r="51" spans="1:10" ht="20.100000000000001" hidden="1" customHeight="1">
      <c r="A51" s="96" t="s">
        <v>405</v>
      </c>
      <c r="B51" s="90" t="s">
        <v>208</v>
      </c>
      <c r="C51" s="90" t="s">
        <v>10</v>
      </c>
      <c r="D51" s="90" t="s">
        <v>209</v>
      </c>
      <c r="E51" s="91" t="s">
        <v>42</v>
      </c>
      <c r="F51" s="92">
        <v>5</v>
      </c>
      <c r="G51" s="93">
        <v>130.75</v>
      </c>
      <c r="H51" s="93">
        <v>153.81</v>
      </c>
      <c r="I51" s="93">
        <v>769.05</v>
      </c>
      <c r="J51" s="97">
        <v>2.7255920494155634E-3</v>
      </c>
    </row>
    <row r="52" spans="1:10" ht="20.100000000000001" hidden="1" customHeight="1">
      <c r="A52" s="96" t="s">
        <v>440</v>
      </c>
      <c r="B52" s="90" t="s">
        <v>173</v>
      </c>
      <c r="C52" s="90" t="s">
        <v>10</v>
      </c>
      <c r="D52" s="90" t="s">
        <v>174</v>
      </c>
      <c r="E52" s="91" t="s">
        <v>42</v>
      </c>
      <c r="F52" s="92">
        <v>12</v>
      </c>
      <c r="G52" s="93">
        <v>323.51</v>
      </c>
      <c r="H52" s="93">
        <v>380.57</v>
      </c>
      <c r="I52" s="93">
        <v>4566.84</v>
      </c>
      <c r="J52" s="97">
        <v>1.6185349190498629E-2</v>
      </c>
    </row>
    <row r="53" spans="1:10" ht="20.100000000000001" hidden="1" customHeight="1">
      <c r="A53" s="96" t="s">
        <v>441</v>
      </c>
      <c r="B53" s="90" t="s">
        <v>372</v>
      </c>
      <c r="C53" s="90" t="s">
        <v>10</v>
      </c>
      <c r="D53" s="90" t="s">
        <v>373</v>
      </c>
      <c r="E53" s="91" t="s">
        <v>69</v>
      </c>
      <c r="F53" s="92">
        <v>1</v>
      </c>
      <c r="G53" s="93">
        <v>41.02</v>
      </c>
      <c r="H53" s="93">
        <v>48.25</v>
      </c>
      <c r="I53" s="93">
        <v>48.25</v>
      </c>
      <c r="J53" s="97">
        <v>1.7100294699213435E-4</v>
      </c>
    </row>
    <row r="54" spans="1:10" ht="20.100000000000001" hidden="1" customHeight="1">
      <c r="A54" s="96" t="s">
        <v>442</v>
      </c>
      <c r="B54" s="90" t="s">
        <v>374</v>
      </c>
      <c r="C54" s="90" t="s">
        <v>10</v>
      </c>
      <c r="D54" s="90" t="s">
        <v>375</v>
      </c>
      <c r="E54" s="91" t="s">
        <v>69</v>
      </c>
      <c r="F54" s="92">
        <v>2</v>
      </c>
      <c r="G54" s="93">
        <v>43.73</v>
      </c>
      <c r="H54" s="93">
        <v>51.44</v>
      </c>
      <c r="I54" s="93">
        <v>102.88</v>
      </c>
      <c r="J54" s="97">
        <v>3.6461726811504213E-4</v>
      </c>
    </row>
    <row r="55" spans="1:10" ht="20.100000000000001" hidden="1" customHeight="1">
      <c r="A55" s="96" t="s">
        <v>443</v>
      </c>
      <c r="B55" s="90" t="s">
        <v>376</v>
      </c>
      <c r="C55" s="90" t="s">
        <v>10</v>
      </c>
      <c r="D55" s="90" t="s">
        <v>377</v>
      </c>
      <c r="E55" s="91" t="s">
        <v>69</v>
      </c>
      <c r="F55" s="92">
        <v>8</v>
      </c>
      <c r="G55" s="93">
        <v>36.07</v>
      </c>
      <c r="H55" s="93">
        <v>42.43</v>
      </c>
      <c r="I55" s="93">
        <v>339.44</v>
      </c>
      <c r="J55" s="97">
        <v>1.2030101622178256E-3</v>
      </c>
    </row>
    <row r="56" spans="1:10" ht="20.100000000000001" hidden="1" customHeight="1">
      <c r="A56" s="96" t="s">
        <v>444</v>
      </c>
      <c r="B56" s="90" t="s">
        <v>378</v>
      </c>
      <c r="C56" s="90" t="s">
        <v>47</v>
      </c>
      <c r="D56" s="90" t="s">
        <v>379</v>
      </c>
      <c r="E56" s="91" t="s">
        <v>69</v>
      </c>
      <c r="F56" s="92">
        <v>10</v>
      </c>
      <c r="G56" s="93">
        <v>191.13</v>
      </c>
      <c r="H56" s="93">
        <v>224.84</v>
      </c>
      <c r="I56" s="93">
        <v>2248.4</v>
      </c>
      <c r="J56" s="97">
        <v>7.9685601247070446E-3</v>
      </c>
    </row>
    <row r="57" spans="1:10" ht="25.5" hidden="1">
      <c r="A57" s="96" t="s">
        <v>445</v>
      </c>
      <c r="B57" s="90" t="s">
        <v>380</v>
      </c>
      <c r="C57" s="90" t="s">
        <v>8</v>
      </c>
      <c r="D57" s="90" t="s">
        <v>381</v>
      </c>
      <c r="E57" s="91" t="s">
        <v>11</v>
      </c>
      <c r="F57" s="92">
        <v>2</v>
      </c>
      <c r="G57" s="93">
        <v>36.86</v>
      </c>
      <c r="H57" s="93">
        <v>43.36</v>
      </c>
      <c r="I57" s="93">
        <v>86.72</v>
      </c>
      <c r="J57" s="97">
        <v>3.0734457125715836E-4</v>
      </c>
    </row>
    <row r="58" spans="1:10" ht="20.100000000000001" hidden="1" customHeight="1">
      <c r="A58" s="96" t="s">
        <v>446</v>
      </c>
      <c r="B58" s="90" t="s">
        <v>382</v>
      </c>
      <c r="C58" s="90" t="s">
        <v>10</v>
      </c>
      <c r="D58" s="90" t="s">
        <v>383</v>
      </c>
      <c r="E58" s="91" t="s">
        <v>14</v>
      </c>
      <c r="F58" s="92">
        <v>7.95</v>
      </c>
      <c r="G58" s="93">
        <v>119.7</v>
      </c>
      <c r="H58" s="93">
        <v>140.81</v>
      </c>
      <c r="I58" s="93">
        <v>1119.43</v>
      </c>
      <c r="J58" s="97">
        <v>3.9673746932933672E-3</v>
      </c>
    </row>
    <row r="59" spans="1:10" ht="20.100000000000001" hidden="1" customHeight="1">
      <c r="A59" s="96" t="s">
        <v>503</v>
      </c>
      <c r="B59" s="90" t="s">
        <v>384</v>
      </c>
      <c r="C59" s="90" t="s">
        <v>10</v>
      </c>
      <c r="D59" s="90" t="s">
        <v>385</v>
      </c>
      <c r="E59" s="91" t="s">
        <v>14</v>
      </c>
      <c r="F59" s="92">
        <v>1.68</v>
      </c>
      <c r="G59" s="93">
        <v>282.02999999999997</v>
      </c>
      <c r="H59" s="93">
        <v>331.78</v>
      </c>
      <c r="I59" s="93">
        <v>557.39</v>
      </c>
      <c r="J59" s="97">
        <v>1.9754473082683062E-3</v>
      </c>
    </row>
    <row r="60" spans="1:10" ht="20.100000000000001" customHeight="1">
      <c r="A60" s="94" t="s">
        <v>99</v>
      </c>
      <c r="B60" s="86" t="s">
        <v>72</v>
      </c>
      <c r="C60" s="86"/>
      <c r="D60" s="86" t="s">
        <v>111</v>
      </c>
      <c r="E60" s="87"/>
      <c r="F60" s="88">
        <v>1</v>
      </c>
      <c r="G60" s="88" t="s">
        <v>73</v>
      </c>
      <c r="H60" s="89">
        <v>39136.699999999997</v>
      </c>
      <c r="I60" s="89">
        <v>39136.699999999997</v>
      </c>
      <c r="J60" s="95">
        <v>0.13870447742066455</v>
      </c>
    </row>
    <row r="61" spans="1:10" ht="20.100000000000001" customHeight="1">
      <c r="A61" s="112" t="s">
        <v>447</v>
      </c>
      <c r="B61" s="113" t="s">
        <v>72</v>
      </c>
      <c r="C61" s="113"/>
      <c r="D61" s="113" t="s">
        <v>146</v>
      </c>
      <c r="E61" s="114"/>
      <c r="F61" s="115">
        <v>1</v>
      </c>
      <c r="G61" s="115" t="s">
        <v>73</v>
      </c>
      <c r="H61" s="116">
        <v>14143.92</v>
      </c>
      <c r="I61" s="116">
        <v>14143.92</v>
      </c>
      <c r="J61" s="117">
        <v>5.0127502632559356E-2</v>
      </c>
    </row>
    <row r="62" spans="1:10" ht="25.5" hidden="1">
      <c r="A62" s="96" t="s">
        <v>504</v>
      </c>
      <c r="B62" s="90" t="s">
        <v>90</v>
      </c>
      <c r="C62" s="90" t="s">
        <v>8</v>
      </c>
      <c r="D62" s="90" t="s">
        <v>43</v>
      </c>
      <c r="E62" s="91" t="s">
        <v>14</v>
      </c>
      <c r="F62" s="92">
        <v>102.84</v>
      </c>
      <c r="G62" s="93">
        <v>4.59</v>
      </c>
      <c r="H62" s="93">
        <v>5.39</v>
      </c>
      <c r="I62" s="93">
        <v>554.29999999999995</v>
      </c>
      <c r="J62" s="97">
        <v>1.964496031455753E-3</v>
      </c>
    </row>
    <row r="63" spans="1:10" ht="25.5" hidden="1">
      <c r="A63" s="96" t="s">
        <v>505</v>
      </c>
      <c r="B63" s="90" t="s">
        <v>123</v>
      </c>
      <c r="C63" s="90" t="s">
        <v>8</v>
      </c>
      <c r="D63" s="90" t="s">
        <v>44</v>
      </c>
      <c r="E63" s="91" t="s">
        <v>14</v>
      </c>
      <c r="F63" s="92">
        <v>102.84</v>
      </c>
      <c r="G63" s="93">
        <v>29.91</v>
      </c>
      <c r="H63" s="93">
        <v>35.18</v>
      </c>
      <c r="I63" s="93">
        <v>3617.91</v>
      </c>
      <c r="J63" s="97">
        <v>1.2822243978286275E-2</v>
      </c>
    </row>
    <row r="64" spans="1:10" ht="25.5" hidden="1">
      <c r="A64" s="96" t="s">
        <v>506</v>
      </c>
      <c r="B64" s="90" t="s">
        <v>124</v>
      </c>
      <c r="C64" s="90" t="s">
        <v>8</v>
      </c>
      <c r="D64" s="90" t="s">
        <v>45</v>
      </c>
      <c r="E64" s="91" t="s">
        <v>14</v>
      </c>
      <c r="F64" s="92">
        <v>575.07000000000005</v>
      </c>
      <c r="G64" s="93">
        <v>14.74</v>
      </c>
      <c r="H64" s="93">
        <v>17.34</v>
      </c>
      <c r="I64" s="93">
        <v>9971.7099999999991</v>
      </c>
      <c r="J64" s="97">
        <v>3.534076262281733E-2</v>
      </c>
    </row>
    <row r="65" spans="1:10" ht="20.100000000000001" customHeight="1">
      <c r="A65" s="112" t="s">
        <v>448</v>
      </c>
      <c r="B65" s="113" t="s">
        <v>72</v>
      </c>
      <c r="C65" s="113"/>
      <c r="D65" s="113" t="s">
        <v>147</v>
      </c>
      <c r="E65" s="114"/>
      <c r="F65" s="115">
        <v>1</v>
      </c>
      <c r="G65" s="115" t="s">
        <v>73</v>
      </c>
      <c r="H65" s="116">
        <v>16135.92</v>
      </c>
      <c r="I65" s="116">
        <v>16135.92</v>
      </c>
      <c r="J65" s="117">
        <v>5.7187354869001464E-2</v>
      </c>
    </row>
    <row r="66" spans="1:10" ht="25.5" hidden="1">
      <c r="A66" s="96" t="s">
        <v>507</v>
      </c>
      <c r="B66" s="90" t="s">
        <v>90</v>
      </c>
      <c r="C66" s="90" t="s">
        <v>8</v>
      </c>
      <c r="D66" s="90" t="s">
        <v>43</v>
      </c>
      <c r="E66" s="91" t="s">
        <v>14</v>
      </c>
      <c r="F66" s="92">
        <v>177.79</v>
      </c>
      <c r="G66" s="93">
        <v>4.59</v>
      </c>
      <c r="H66" s="93">
        <v>5.39</v>
      </c>
      <c r="I66" s="93">
        <v>958.28</v>
      </c>
      <c r="J66" s="97">
        <v>3.3962425708522802E-3</v>
      </c>
    </row>
    <row r="67" spans="1:10" ht="25.5" hidden="1">
      <c r="A67" s="96" t="s">
        <v>508</v>
      </c>
      <c r="B67" s="90" t="s">
        <v>123</v>
      </c>
      <c r="C67" s="90" t="s">
        <v>8</v>
      </c>
      <c r="D67" s="90" t="s">
        <v>44</v>
      </c>
      <c r="E67" s="91" t="s">
        <v>14</v>
      </c>
      <c r="F67" s="92">
        <v>177.79</v>
      </c>
      <c r="G67" s="93">
        <v>29.91</v>
      </c>
      <c r="H67" s="93">
        <v>35.18</v>
      </c>
      <c r="I67" s="93">
        <v>6254.65</v>
      </c>
      <c r="J67" s="97">
        <v>2.2167120878846699E-2</v>
      </c>
    </row>
    <row r="68" spans="1:10" ht="25.5" hidden="1">
      <c r="A68" s="96" t="s">
        <v>509</v>
      </c>
      <c r="B68" s="90" t="s">
        <v>124</v>
      </c>
      <c r="C68" s="90" t="s">
        <v>8</v>
      </c>
      <c r="D68" s="90" t="s">
        <v>45</v>
      </c>
      <c r="E68" s="91" t="s">
        <v>14</v>
      </c>
      <c r="F68" s="92">
        <v>514.59</v>
      </c>
      <c r="G68" s="93">
        <v>14.74</v>
      </c>
      <c r="H68" s="93">
        <v>17.34</v>
      </c>
      <c r="I68" s="93">
        <v>8922.99</v>
      </c>
      <c r="J68" s="97">
        <v>3.1623991419302486E-2</v>
      </c>
    </row>
    <row r="69" spans="1:10" ht="20.100000000000001" hidden="1" customHeight="1">
      <c r="A69" s="112" t="s">
        <v>449</v>
      </c>
      <c r="B69" s="113" t="s">
        <v>72</v>
      </c>
      <c r="C69" s="113"/>
      <c r="D69" s="113" t="s">
        <v>116</v>
      </c>
      <c r="E69" s="114"/>
      <c r="F69" s="115">
        <v>1</v>
      </c>
      <c r="G69" s="115" t="s">
        <v>73</v>
      </c>
      <c r="H69" s="116">
        <v>5550.03</v>
      </c>
      <c r="I69" s="116">
        <v>5550.03</v>
      </c>
      <c r="J69" s="117">
        <v>1.9669875355331719E-2</v>
      </c>
    </row>
    <row r="70" spans="1:10" ht="25.5" hidden="1">
      <c r="A70" s="96" t="s">
        <v>510</v>
      </c>
      <c r="B70" s="90" t="s">
        <v>92</v>
      </c>
      <c r="C70" s="90" t="s">
        <v>8</v>
      </c>
      <c r="D70" s="90" t="s">
        <v>93</v>
      </c>
      <c r="E70" s="91" t="s">
        <v>14</v>
      </c>
      <c r="F70" s="92">
        <v>197.44</v>
      </c>
      <c r="G70" s="93">
        <v>23.9</v>
      </c>
      <c r="H70" s="93">
        <v>28.11</v>
      </c>
      <c r="I70" s="93">
        <v>5550.03</v>
      </c>
      <c r="J70" s="97">
        <v>1.9669875355331719E-2</v>
      </c>
    </row>
    <row r="71" spans="1:10" ht="20.100000000000001" hidden="1" customHeight="1">
      <c r="A71" s="112" t="s">
        <v>450</v>
      </c>
      <c r="B71" s="113" t="s">
        <v>72</v>
      </c>
      <c r="C71" s="113"/>
      <c r="D71" s="113" t="s">
        <v>160</v>
      </c>
      <c r="E71" s="114"/>
      <c r="F71" s="115">
        <v>1</v>
      </c>
      <c r="G71" s="115" t="s">
        <v>73</v>
      </c>
      <c r="H71" s="116">
        <v>3306.83</v>
      </c>
      <c r="I71" s="116">
        <v>3306.83</v>
      </c>
      <c r="J71" s="117">
        <v>1.1719744563772014E-2</v>
      </c>
    </row>
    <row r="72" spans="1:10" ht="20.100000000000001" hidden="1" customHeight="1">
      <c r="A72" s="96" t="s">
        <v>511</v>
      </c>
      <c r="B72" s="90" t="s">
        <v>91</v>
      </c>
      <c r="C72" s="90" t="s">
        <v>10</v>
      </c>
      <c r="D72" s="90" t="s">
        <v>15</v>
      </c>
      <c r="E72" s="91" t="s">
        <v>14</v>
      </c>
      <c r="F72" s="92">
        <v>49.6</v>
      </c>
      <c r="G72" s="93">
        <v>56.68</v>
      </c>
      <c r="H72" s="93">
        <v>66.67</v>
      </c>
      <c r="I72" s="93">
        <v>3306.83</v>
      </c>
      <c r="J72" s="97">
        <v>1.1719744563772014E-2</v>
      </c>
    </row>
    <row r="73" spans="1:10" ht="20.100000000000001" customHeight="1">
      <c r="A73" s="94" t="s">
        <v>100</v>
      </c>
      <c r="B73" s="86" t="s">
        <v>72</v>
      </c>
      <c r="C73" s="86"/>
      <c r="D73" s="86" t="s">
        <v>18</v>
      </c>
      <c r="E73" s="87"/>
      <c r="F73" s="88">
        <v>1</v>
      </c>
      <c r="G73" s="88" t="s">
        <v>73</v>
      </c>
      <c r="H73" s="89">
        <v>11993.24</v>
      </c>
      <c r="I73" s="89">
        <v>11993.24</v>
      </c>
      <c r="J73" s="95">
        <v>4.2505272206921151E-2</v>
      </c>
    </row>
    <row r="74" spans="1:10" ht="51" hidden="1">
      <c r="A74" s="96" t="s">
        <v>451</v>
      </c>
      <c r="B74" s="90" t="s">
        <v>389</v>
      </c>
      <c r="C74" s="90" t="s">
        <v>8</v>
      </c>
      <c r="D74" s="90" t="s">
        <v>390</v>
      </c>
      <c r="E74" s="91" t="s">
        <v>11</v>
      </c>
      <c r="F74" s="92">
        <v>1</v>
      </c>
      <c r="G74" s="93">
        <v>995.18</v>
      </c>
      <c r="H74" s="93">
        <v>1170.72</v>
      </c>
      <c r="I74" s="93">
        <v>1170.72</v>
      </c>
      <c r="J74" s="97">
        <v>4.1491517119716381E-3</v>
      </c>
    </row>
    <row r="75" spans="1:10" ht="38.25" hidden="1">
      <c r="A75" s="96" t="s">
        <v>512</v>
      </c>
      <c r="B75" s="90" t="s">
        <v>391</v>
      </c>
      <c r="C75" s="90" t="s">
        <v>8</v>
      </c>
      <c r="D75" s="90" t="s">
        <v>392</v>
      </c>
      <c r="E75" s="91" t="s">
        <v>11</v>
      </c>
      <c r="F75" s="92">
        <v>2</v>
      </c>
      <c r="G75" s="93">
        <v>451.82</v>
      </c>
      <c r="H75" s="93">
        <v>531.52</v>
      </c>
      <c r="I75" s="93">
        <v>1063.04</v>
      </c>
      <c r="J75" s="97">
        <v>3.7675227517205909E-3</v>
      </c>
    </row>
    <row r="76" spans="1:10" ht="38.25" hidden="1">
      <c r="A76" s="96" t="s">
        <v>513</v>
      </c>
      <c r="B76" s="90" t="s">
        <v>217</v>
      </c>
      <c r="C76" s="90" t="s">
        <v>8</v>
      </c>
      <c r="D76" s="90" t="s">
        <v>218</v>
      </c>
      <c r="E76" s="91" t="s">
        <v>11</v>
      </c>
      <c r="F76" s="92">
        <v>1</v>
      </c>
      <c r="G76" s="93">
        <v>767.19</v>
      </c>
      <c r="H76" s="93">
        <v>902.52</v>
      </c>
      <c r="I76" s="93">
        <v>902.52</v>
      </c>
      <c r="J76" s="97">
        <v>3.1986234138723546E-3</v>
      </c>
    </row>
    <row r="77" spans="1:10" ht="20.100000000000001" hidden="1" customHeight="1">
      <c r="A77" s="96" t="s">
        <v>514</v>
      </c>
      <c r="B77" s="90" t="s">
        <v>219</v>
      </c>
      <c r="C77" s="90" t="s">
        <v>10</v>
      </c>
      <c r="D77" s="90" t="s">
        <v>220</v>
      </c>
      <c r="E77" s="91" t="s">
        <v>14</v>
      </c>
      <c r="F77" s="92">
        <v>6.85</v>
      </c>
      <c r="G77" s="93">
        <v>365.63</v>
      </c>
      <c r="H77" s="93">
        <v>430.12</v>
      </c>
      <c r="I77" s="93">
        <v>2946.32</v>
      </c>
      <c r="J77" s="97">
        <v>1.0442060161282183E-2</v>
      </c>
    </row>
    <row r="78" spans="1:10" ht="20.100000000000001" hidden="1" customHeight="1">
      <c r="A78" s="96" t="s">
        <v>515</v>
      </c>
      <c r="B78" s="90" t="s">
        <v>212</v>
      </c>
      <c r="C78" s="90" t="s">
        <v>10</v>
      </c>
      <c r="D78" s="90" t="s">
        <v>213</v>
      </c>
      <c r="E78" s="91" t="s">
        <v>14</v>
      </c>
      <c r="F78" s="92">
        <v>1.5</v>
      </c>
      <c r="G78" s="93">
        <v>820.38</v>
      </c>
      <c r="H78" s="93">
        <v>965.09</v>
      </c>
      <c r="I78" s="93">
        <v>1447.63</v>
      </c>
      <c r="J78" s="97">
        <v>5.1305491430927146E-3</v>
      </c>
    </row>
    <row r="79" spans="1:10" ht="20.100000000000001" hidden="1" customHeight="1">
      <c r="A79" s="96" t="s">
        <v>516</v>
      </c>
      <c r="B79" s="90" t="s">
        <v>393</v>
      </c>
      <c r="C79" s="90" t="s">
        <v>10</v>
      </c>
      <c r="D79" s="90" t="s">
        <v>394</v>
      </c>
      <c r="E79" s="91" t="s">
        <v>14</v>
      </c>
      <c r="F79" s="92">
        <v>3.15</v>
      </c>
      <c r="G79" s="93">
        <v>736.16</v>
      </c>
      <c r="H79" s="93">
        <v>866.01</v>
      </c>
      <c r="I79" s="93">
        <v>2727.93</v>
      </c>
      <c r="J79" s="97">
        <v>9.6680636101192357E-3</v>
      </c>
    </row>
    <row r="80" spans="1:10" ht="20.100000000000001" hidden="1" customHeight="1">
      <c r="A80" s="96" t="s">
        <v>517</v>
      </c>
      <c r="B80" s="90" t="s">
        <v>395</v>
      </c>
      <c r="C80" s="90" t="s">
        <v>8</v>
      </c>
      <c r="D80" s="90" t="s">
        <v>396</v>
      </c>
      <c r="E80" s="91" t="s">
        <v>216</v>
      </c>
      <c r="F80" s="92">
        <v>3.7</v>
      </c>
      <c r="G80" s="93">
        <v>143.54</v>
      </c>
      <c r="H80" s="93">
        <v>168.86</v>
      </c>
      <c r="I80" s="93">
        <v>624.78</v>
      </c>
      <c r="J80" s="97">
        <v>2.2142843776527606E-3</v>
      </c>
    </row>
    <row r="81" spans="1:10" ht="25.5" hidden="1">
      <c r="A81" s="96" t="s">
        <v>518</v>
      </c>
      <c r="B81" s="90" t="s">
        <v>214</v>
      </c>
      <c r="C81" s="90" t="s">
        <v>8</v>
      </c>
      <c r="D81" s="90" t="s">
        <v>215</v>
      </c>
      <c r="E81" s="91" t="s">
        <v>216</v>
      </c>
      <c r="F81" s="92">
        <v>6</v>
      </c>
      <c r="G81" s="93">
        <v>157.31</v>
      </c>
      <c r="H81" s="93">
        <v>185.05</v>
      </c>
      <c r="I81" s="93">
        <v>1110.3</v>
      </c>
      <c r="J81" s="97">
        <v>3.9350170372096744E-3</v>
      </c>
    </row>
    <row r="82" spans="1:10" ht="20.100000000000001" hidden="1" customHeight="1">
      <c r="A82" s="94" t="s">
        <v>101</v>
      </c>
      <c r="B82" s="86" t="s">
        <v>72</v>
      </c>
      <c r="C82" s="86"/>
      <c r="D82" s="86" t="s">
        <v>19</v>
      </c>
      <c r="E82" s="87"/>
      <c r="F82" s="88">
        <v>1</v>
      </c>
      <c r="G82" s="88" t="s">
        <v>73</v>
      </c>
      <c r="H82" s="89">
        <v>2396.31</v>
      </c>
      <c r="I82" s="89">
        <v>2396.31</v>
      </c>
      <c r="J82" s="95">
        <v>8.4927683296729846E-3</v>
      </c>
    </row>
    <row r="83" spans="1:10" ht="38.25" hidden="1">
      <c r="A83" s="96" t="s">
        <v>519</v>
      </c>
      <c r="B83" s="90" t="s">
        <v>398</v>
      </c>
      <c r="C83" s="90" t="s">
        <v>8</v>
      </c>
      <c r="D83" s="90" t="s">
        <v>399</v>
      </c>
      <c r="E83" s="91" t="s">
        <v>11</v>
      </c>
      <c r="F83" s="92">
        <v>1</v>
      </c>
      <c r="G83" s="93">
        <v>612.24</v>
      </c>
      <c r="H83" s="93">
        <v>720.23</v>
      </c>
      <c r="I83" s="93">
        <v>720.23</v>
      </c>
      <c r="J83" s="97">
        <v>2.5525689639822784E-3</v>
      </c>
    </row>
    <row r="84" spans="1:10" ht="20.100000000000001" hidden="1" customHeight="1">
      <c r="A84" s="96" t="s">
        <v>520</v>
      </c>
      <c r="B84" s="90" t="s">
        <v>221</v>
      </c>
      <c r="C84" s="90" t="s">
        <v>10</v>
      </c>
      <c r="D84" s="90" t="s">
        <v>222</v>
      </c>
      <c r="E84" s="91" t="s">
        <v>69</v>
      </c>
      <c r="F84" s="92">
        <v>1</v>
      </c>
      <c r="G84" s="93">
        <v>58.4</v>
      </c>
      <c r="H84" s="93">
        <v>68.7</v>
      </c>
      <c r="I84" s="93">
        <v>68.7</v>
      </c>
      <c r="J84" s="97">
        <v>2.4347984369657265E-4</v>
      </c>
    </row>
    <row r="85" spans="1:10" ht="38.25" hidden="1">
      <c r="A85" s="96" t="s">
        <v>521</v>
      </c>
      <c r="B85" s="90" t="s">
        <v>223</v>
      </c>
      <c r="C85" s="90" t="s">
        <v>8</v>
      </c>
      <c r="D85" s="90" t="s">
        <v>224</v>
      </c>
      <c r="E85" s="91" t="s">
        <v>11</v>
      </c>
      <c r="F85" s="92">
        <v>1</v>
      </c>
      <c r="G85" s="93">
        <v>179.7</v>
      </c>
      <c r="H85" s="93">
        <v>211.39</v>
      </c>
      <c r="I85" s="93">
        <v>211.39</v>
      </c>
      <c r="J85" s="97">
        <v>7.4918783346460691E-4</v>
      </c>
    </row>
    <row r="86" spans="1:10" ht="25.5" hidden="1">
      <c r="A86" s="96" t="s">
        <v>522</v>
      </c>
      <c r="B86" s="90" t="s">
        <v>225</v>
      </c>
      <c r="C86" s="90" t="s">
        <v>8</v>
      </c>
      <c r="D86" s="90" t="s">
        <v>226</v>
      </c>
      <c r="E86" s="91" t="s">
        <v>11</v>
      </c>
      <c r="F86" s="92">
        <v>1</v>
      </c>
      <c r="G86" s="93">
        <v>44.96</v>
      </c>
      <c r="H86" s="93">
        <v>52.89</v>
      </c>
      <c r="I86" s="93">
        <v>52.89</v>
      </c>
      <c r="J86" s="97">
        <v>1.8744758272360592E-4</v>
      </c>
    </row>
    <row r="87" spans="1:10" ht="38.25" hidden="1">
      <c r="A87" s="96" t="s">
        <v>523</v>
      </c>
      <c r="B87" s="90" t="s">
        <v>227</v>
      </c>
      <c r="C87" s="90" t="s">
        <v>8</v>
      </c>
      <c r="D87" s="90" t="s">
        <v>228</v>
      </c>
      <c r="E87" s="91" t="s">
        <v>11</v>
      </c>
      <c r="F87" s="92">
        <v>3</v>
      </c>
      <c r="G87" s="93">
        <v>52.68</v>
      </c>
      <c r="H87" s="93">
        <v>61.97</v>
      </c>
      <c r="I87" s="93">
        <v>185.91</v>
      </c>
      <c r="J87" s="97">
        <v>6.5888410104264657E-4</v>
      </c>
    </row>
    <row r="88" spans="1:10" ht="20.100000000000001" hidden="1" customHeight="1">
      <c r="A88" s="96" t="s">
        <v>524</v>
      </c>
      <c r="B88" s="90" t="s">
        <v>401</v>
      </c>
      <c r="C88" s="90" t="s">
        <v>10</v>
      </c>
      <c r="D88" s="90" t="s">
        <v>402</v>
      </c>
      <c r="E88" s="91" t="s">
        <v>42</v>
      </c>
      <c r="F88" s="92">
        <v>1</v>
      </c>
      <c r="G88" s="93">
        <v>522.64</v>
      </c>
      <c r="H88" s="93">
        <v>614.83000000000004</v>
      </c>
      <c r="I88" s="93">
        <v>614.83000000000004</v>
      </c>
      <c r="J88" s="97">
        <v>2.1790205574958336E-3</v>
      </c>
    </row>
    <row r="89" spans="1:10" ht="20.100000000000001" hidden="1" customHeight="1">
      <c r="A89" s="96" t="s">
        <v>525</v>
      </c>
      <c r="B89" s="90" t="s">
        <v>403</v>
      </c>
      <c r="C89" s="90" t="s">
        <v>10</v>
      </c>
      <c r="D89" s="90" t="s">
        <v>404</v>
      </c>
      <c r="E89" s="91" t="s">
        <v>42</v>
      </c>
      <c r="F89" s="92">
        <v>1</v>
      </c>
      <c r="G89" s="93">
        <v>461.04</v>
      </c>
      <c r="H89" s="93">
        <v>542.36</v>
      </c>
      <c r="I89" s="93">
        <v>542.36</v>
      </c>
      <c r="J89" s="97">
        <v>1.9221794472674403E-3</v>
      </c>
    </row>
    <row r="90" spans="1:10" ht="20.100000000000001" hidden="1" customHeight="1">
      <c r="A90" s="94" t="s">
        <v>477</v>
      </c>
      <c r="B90" s="86" t="s">
        <v>72</v>
      </c>
      <c r="C90" s="86"/>
      <c r="D90" s="86" t="s">
        <v>46</v>
      </c>
      <c r="E90" s="87"/>
      <c r="F90" s="88">
        <v>1</v>
      </c>
      <c r="G90" s="88" t="s">
        <v>73</v>
      </c>
      <c r="H90" s="89">
        <v>765.39</v>
      </c>
      <c r="I90" s="89">
        <v>765.39</v>
      </c>
      <c r="J90" s="95">
        <v>2.7126206341618595E-3</v>
      </c>
    </row>
    <row r="91" spans="1:10" ht="20.100000000000001" hidden="1" customHeight="1" thickBot="1">
      <c r="A91" s="98" t="s">
        <v>526</v>
      </c>
      <c r="B91" s="99" t="s">
        <v>125</v>
      </c>
      <c r="C91" s="99" t="s">
        <v>47</v>
      </c>
      <c r="D91" s="99" t="s">
        <v>126</v>
      </c>
      <c r="E91" s="100" t="s">
        <v>14</v>
      </c>
      <c r="F91" s="101">
        <v>263.93</v>
      </c>
      <c r="G91" s="129">
        <v>2.4700000000000002</v>
      </c>
      <c r="H91" s="129">
        <v>2.9</v>
      </c>
      <c r="I91" s="129">
        <v>765.39</v>
      </c>
      <c r="J91" s="130">
        <v>2.7126206341618595E-3</v>
      </c>
    </row>
    <row r="92" spans="1:10" ht="24" hidden="1" customHeight="1">
      <c r="G92" s="156" t="s">
        <v>37</v>
      </c>
      <c r="H92" s="158">
        <v>282158.88</v>
      </c>
      <c r="I92" s="158"/>
      <c r="J92" s="159"/>
    </row>
    <row r="93" spans="1:10" ht="38.25" hidden="1" customHeight="1" thickBot="1">
      <c r="G93" s="157"/>
      <c r="H93" s="160"/>
      <c r="I93" s="160"/>
      <c r="J93" s="161"/>
    </row>
    <row r="94" spans="1:10" ht="39" customHeight="1"/>
    <row r="95" spans="1:10" ht="39" customHeight="1"/>
    <row r="96" spans="1:10" ht="39" customHeight="1">
      <c r="A96" s="152" t="s">
        <v>131</v>
      </c>
      <c r="B96" s="152"/>
      <c r="C96" s="152"/>
      <c r="D96" s="152"/>
      <c r="E96" s="152"/>
      <c r="F96" s="152"/>
      <c r="G96" s="152"/>
      <c r="H96" s="152"/>
      <c r="I96" s="152"/>
      <c r="J96" s="152"/>
    </row>
    <row r="97" spans="1:10" ht="26.1" customHeight="1">
      <c r="A97" s="149"/>
      <c r="B97" s="149"/>
      <c r="C97" s="149"/>
      <c r="D97" s="149"/>
      <c r="E97" s="149"/>
      <c r="F97" s="149"/>
      <c r="G97" s="149"/>
      <c r="H97" s="149"/>
      <c r="I97" s="149"/>
      <c r="J97" s="149"/>
    </row>
    <row r="98" spans="1:10" ht="24" customHeight="1">
      <c r="A98" s="149"/>
      <c r="B98" s="149"/>
      <c r="C98" s="149"/>
      <c r="D98" s="149"/>
      <c r="E98" s="149"/>
      <c r="F98" s="149"/>
      <c r="G98" s="149"/>
      <c r="H98" s="149"/>
      <c r="I98" s="149"/>
      <c r="J98" s="149"/>
    </row>
    <row r="99" spans="1:10" ht="24" customHeight="1">
      <c r="A99" s="149"/>
      <c r="B99" s="149"/>
      <c r="C99" s="149"/>
      <c r="D99" s="149"/>
      <c r="E99" s="149"/>
      <c r="F99" s="149"/>
      <c r="G99" s="149"/>
      <c r="H99" s="149"/>
      <c r="I99" s="149"/>
      <c r="J99" s="149"/>
    </row>
  </sheetData>
  <autoFilter ref="G5:J93" xr:uid="{DDB1E7D7-859F-4BE6-AB5C-BEC37E4B09D6}">
    <filterColumn colId="3">
      <filters>
        <filter val="10,02 %"/>
        <filter val="10,59 %"/>
        <filter val="10,68 %"/>
        <filter val="13,87 %"/>
        <filter val="14,13 %"/>
        <filter val="25,38 %"/>
        <filter val="4,25 %"/>
        <filter val="5,01 %"/>
        <filter val="5,72 %"/>
        <filter val="7,03 %"/>
        <filter val="7,81 %"/>
        <filter val="8,01 %"/>
        <filter val="8,20 %"/>
      </filters>
    </filterColumn>
  </autoFilter>
  <mergeCells count="10">
    <mergeCell ref="A99:J99"/>
    <mergeCell ref="F2:G2"/>
    <mergeCell ref="H1:I1"/>
    <mergeCell ref="H2:I2"/>
    <mergeCell ref="A96:J96"/>
    <mergeCell ref="A97:J97"/>
    <mergeCell ref="A98:J98"/>
    <mergeCell ref="B4:J4"/>
    <mergeCell ref="G92:G93"/>
    <mergeCell ref="H92:J9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Página &amp;P de &amp;N</oddFooter>
  </headerFooter>
  <rowBreaks count="2" manualBreakCount="2">
    <brk id="46" max="16383" man="1"/>
    <brk id="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BFA2-42BA-4C84-871D-FB90FC387EFA}">
  <sheetPr>
    <outlinePr summaryBelow="0"/>
    <pageSetUpPr fitToPage="1"/>
  </sheetPr>
  <dimension ref="H1:AC493"/>
  <sheetViews>
    <sheetView defaultGridColor="0" view="pageBreakPreview" topLeftCell="E1" colorId="23" zoomScaleNormal="100" zoomScaleSheetLayoutView="100" workbookViewId="0">
      <pane ySplit="7" topLeftCell="A173" activePane="bottomLeft" state="frozen"/>
      <selection pane="bottomLeft" activeCell="I175" sqref="I175"/>
    </sheetView>
  </sheetViews>
  <sheetFormatPr defaultColWidth="9.140625" defaultRowHeight="13.5" outlineLevelRow="1"/>
  <cols>
    <col min="1" max="7" width="9.140625" style="3"/>
    <col min="8" max="8" width="8.5703125" style="12" customWidth="1"/>
    <col min="9" max="9" width="7.5703125" style="3" customWidth="1"/>
    <col min="10" max="10" width="8.85546875" style="3" customWidth="1"/>
    <col min="11" max="11" width="7.28515625" style="3" customWidth="1"/>
    <col min="12" max="12" width="6.42578125" style="3" customWidth="1"/>
    <col min="13" max="14" width="5.5703125" style="3" customWidth="1"/>
    <col min="15" max="15" width="6.28515625" style="3" customWidth="1"/>
    <col min="16" max="17" width="7.42578125" style="3" customWidth="1"/>
    <col min="18" max="18" width="8.28515625" style="3" customWidth="1"/>
    <col min="19" max="19" width="6.28515625" style="3" customWidth="1"/>
    <col min="20" max="21" width="7.42578125" style="3" customWidth="1"/>
    <col min="22" max="22" width="7.85546875" style="3" customWidth="1"/>
    <col min="23" max="23" width="9.7109375" style="3" customWidth="1"/>
    <col min="24" max="24" width="7.140625" style="13" customWidth="1"/>
    <col min="25" max="25" width="2.7109375" style="3" customWidth="1"/>
    <col min="26" max="16384" width="9.140625" style="3"/>
  </cols>
  <sheetData>
    <row r="1" spans="8:24" s="1" customFormat="1" ht="15">
      <c r="H1" s="173"/>
      <c r="I1" s="174"/>
      <c r="J1" s="179" t="s">
        <v>20</v>
      </c>
      <c r="K1" s="179"/>
      <c r="L1" s="179"/>
      <c r="M1" s="179"/>
      <c r="N1" s="179"/>
      <c r="O1" s="179"/>
      <c r="P1" s="180" t="s">
        <v>21</v>
      </c>
      <c r="Q1" s="181"/>
      <c r="R1" s="181"/>
      <c r="S1" s="181"/>
      <c r="T1" s="181"/>
      <c r="U1" s="85"/>
      <c r="V1" s="42" t="s">
        <v>22</v>
      </c>
      <c r="W1" s="182">
        <v>45931</v>
      </c>
      <c r="X1" s="183"/>
    </row>
    <row r="2" spans="8:24" s="1" customFormat="1" ht="29.25" customHeight="1">
      <c r="H2" s="175"/>
      <c r="I2" s="176"/>
      <c r="J2" s="184" t="s">
        <v>23</v>
      </c>
      <c r="K2" s="184"/>
      <c r="L2" s="184"/>
      <c r="M2" s="184"/>
      <c r="N2" s="184"/>
      <c r="O2" s="184"/>
      <c r="P2" s="185" t="s">
        <v>569</v>
      </c>
      <c r="Q2" s="186"/>
      <c r="R2" s="186"/>
      <c r="S2" s="186"/>
      <c r="T2" s="186"/>
      <c r="U2" s="186"/>
      <c r="V2" s="186"/>
      <c r="W2" s="186"/>
      <c r="X2" s="187"/>
    </row>
    <row r="3" spans="8:24" s="1" customFormat="1" ht="15">
      <c r="H3" s="175"/>
      <c r="I3" s="176"/>
      <c r="J3" s="188" t="s">
        <v>165</v>
      </c>
      <c r="K3" s="188"/>
      <c r="L3" s="188"/>
      <c r="M3" s="188"/>
      <c r="N3" s="188"/>
      <c r="O3" s="188"/>
      <c r="P3" s="192"/>
      <c r="Q3" s="193"/>
      <c r="R3" s="193"/>
      <c r="S3" s="193"/>
      <c r="T3" s="193"/>
      <c r="U3" s="193"/>
      <c r="V3" s="193"/>
      <c r="W3" s="193"/>
      <c r="X3" s="194"/>
    </row>
    <row r="4" spans="8:24" s="1" customFormat="1" ht="15">
      <c r="H4" s="175"/>
      <c r="I4" s="176"/>
      <c r="J4" s="188"/>
      <c r="K4" s="188"/>
      <c r="L4" s="188"/>
      <c r="M4" s="188"/>
      <c r="N4" s="188"/>
      <c r="O4" s="188"/>
      <c r="P4" s="195"/>
      <c r="Q4" s="196"/>
      <c r="R4" s="196"/>
      <c r="S4" s="196"/>
      <c r="T4" s="196"/>
      <c r="U4" s="196"/>
      <c r="V4" s="196"/>
      <c r="W4" s="196"/>
      <c r="X4" s="197"/>
    </row>
    <row r="5" spans="8:24" s="2" customFormat="1" ht="21">
      <c r="H5" s="177"/>
      <c r="I5" s="178"/>
      <c r="J5" s="189" t="s">
        <v>24</v>
      </c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1"/>
    </row>
    <row r="6" spans="8:24" ht="5.25" customHeight="1">
      <c r="H6" s="170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2"/>
    </row>
    <row r="7" spans="8:24" ht="45" customHeight="1">
      <c r="H7" s="167" t="s">
        <v>25</v>
      </c>
      <c r="I7" s="167"/>
      <c r="J7" s="167"/>
      <c r="K7" s="167"/>
      <c r="L7" s="167"/>
      <c r="M7" s="167"/>
      <c r="N7" s="167"/>
      <c r="O7" s="43" t="s">
        <v>26</v>
      </c>
      <c r="P7" s="43" t="s">
        <v>27</v>
      </c>
      <c r="Q7" s="43" t="s">
        <v>28</v>
      </c>
      <c r="R7" s="43" t="s">
        <v>29</v>
      </c>
      <c r="S7" s="44" t="s">
        <v>144</v>
      </c>
      <c r="T7" s="43" t="s">
        <v>30</v>
      </c>
      <c r="U7" s="43" t="s">
        <v>143</v>
      </c>
      <c r="V7" s="43" t="s">
        <v>31</v>
      </c>
      <c r="W7" s="43" t="s">
        <v>32</v>
      </c>
      <c r="X7" s="44" t="s">
        <v>5</v>
      </c>
    </row>
    <row r="8" spans="8:24" s="4" customFormat="1" ht="15.75">
      <c r="H8" s="69"/>
      <c r="I8" s="168" t="str">
        <f>P2</f>
        <v>REFORMA E AMPLIAÇÃO DA CASA DOS CONSELHOS MUNICIPAIS</v>
      </c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 t="e">
        <f>SUM(#REF!,#REF!)</f>
        <v>#REF!</v>
      </c>
      <c r="X8" s="169" t="s">
        <v>12</v>
      </c>
    </row>
    <row r="9" spans="8:24" s="5" customFormat="1" ht="15.75">
      <c r="H9" s="133">
        <v>1</v>
      </c>
      <c r="I9" s="165" t="s">
        <v>7</v>
      </c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6"/>
    </row>
    <row r="10" spans="8:24" s="1" customFormat="1" ht="15" outlineLevel="1">
      <c r="H10" s="53" t="s">
        <v>161</v>
      </c>
      <c r="I10" s="54" t="s">
        <v>452</v>
      </c>
      <c r="J10" s="55"/>
      <c r="K10" s="55"/>
      <c r="L10" s="56"/>
      <c r="M10" s="56"/>
      <c r="N10" s="56"/>
      <c r="O10" s="57"/>
      <c r="P10" s="57"/>
      <c r="Q10" s="58"/>
      <c r="R10" s="58"/>
      <c r="S10" s="58"/>
      <c r="T10" s="58"/>
      <c r="U10" s="59"/>
      <c r="V10" s="60"/>
      <c r="W10" s="60">
        <f>ROUND(SUM(W11:W11),2)</f>
        <v>30</v>
      </c>
      <c r="X10" s="61" t="s">
        <v>453</v>
      </c>
    </row>
    <row r="11" spans="8:24" s="1" customFormat="1" ht="15" outlineLevel="1">
      <c r="H11" s="8"/>
      <c r="I11" s="6" t="s">
        <v>458</v>
      </c>
      <c r="J11" s="6"/>
      <c r="K11" s="6"/>
      <c r="L11" s="6"/>
      <c r="M11" s="6"/>
      <c r="N11" s="6"/>
      <c r="O11" s="7">
        <v>10</v>
      </c>
      <c r="P11" s="9" t="s">
        <v>453</v>
      </c>
      <c r="Q11" s="7"/>
      <c r="R11" s="10" t="s">
        <v>454</v>
      </c>
      <c r="S11" s="7">
        <v>3</v>
      </c>
      <c r="T11" s="7"/>
      <c r="V11" s="10"/>
      <c r="W11" s="10">
        <f>O11*S11</f>
        <v>30</v>
      </c>
      <c r="X11" s="11" t="s">
        <v>453</v>
      </c>
    </row>
    <row r="12" spans="8:24" s="1" customFormat="1" ht="15" outlineLevel="1">
      <c r="H12" s="8"/>
      <c r="I12" s="6"/>
      <c r="J12" s="6"/>
      <c r="K12" s="6"/>
      <c r="L12" s="6"/>
      <c r="M12" s="6"/>
      <c r="N12" s="6"/>
      <c r="O12" s="7"/>
      <c r="P12" s="7"/>
      <c r="Q12" s="7"/>
      <c r="R12" s="10"/>
      <c r="S12" s="7"/>
      <c r="T12" s="7"/>
      <c r="U12" s="7"/>
      <c r="V12" s="10"/>
      <c r="W12" s="10"/>
      <c r="X12" s="11"/>
    </row>
    <row r="13" spans="8:24" s="1" customFormat="1" ht="15" outlineLevel="1">
      <c r="H13" s="53" t="s">
        <v>162</v>
      </c>
      <c r="I13" s="54" t="s">
        <v>455</v>
      </c>
      <c r="J13" s="55"/>
      <c r="K13" s="55"/>
      <c r="L13" s="56"/>
      <c r="M13" s="56"/>
      <c r="N13" s="56"/>
      <c r="O13" s="57"/>
      <c r="P13" s="57"/>
      <c r="Q13" s="58"/>
      <c r="R13" s="134"/>
      <c r="S13" s="58"/>
      <c r="T13" s="58"/>
      <c r="U13" s="59"/>
      <c r="V13" s="60"/>
      <c r="W13" s="60">
        <f>ROUND(SUM(W14:W14),2)</f>
        <v>120</v>
      </c>
      <c r="X13" s="61" t="s">
        <v>453</v>
      </c>
    </row>
    <row r="14" spans="8:24" s="1" customFormat="1" ht="15" outlineLevel="1">
      <c r="H14" s="8"/>
      <c r="I14" s="6" t="s">
        <v>459</v>
      </c>
      <c r="J14" s="6"/>
      <c r="K14" s="6"/>
      <c r="L14" s="6"/>
      <c r="M14" s="6"/>
      <c r="N14" s="6"/>
      <c r="O14" s="7">
        <v>40</v>
      </c>
      <c r="P14" s="9" t="s">
        <v>453</v>
      </c>
      <c r="Q14" s="7"/>
      <c r="R14" s="10" t="s">
        <v>454</v>
      </c>
      <c r="S14" s="7">
        <v>3</v>
      </c>
      <c r="T14" s="7"/>
      <c r="V14" s="10"/>
      <c r="W14" s="10">
        <f>O14*S14</f>
        <v>120</v>
      </c>
      <c r="X14" s="11" t="s">
        <v>453</v>
      </c>
    </row>
    <row r="15" spans="8:24" s="1" customFormat="1" ht="15" outlineLevel="1">
      <c r="H15" s="8"/>
      <c r="I15" s="6"/>
      <c r="J15" s="6"/>
      <c r="K15" s="6"/>
      <c r="L15" s="6"/>
      <c r="M15" s="6"/>
      <c r="N15" s="6"/>
      <c r="O15" s="7"/>
      <c r="P15" s="7"/>
      <c r="Q15" s="7"/>
      <c r="R15" s="7"/>
      <c r="S15" s="7"/>
      <c r="T15" s="7"/>
      <c r="U15" s="7"/>
      <c r="V15" s="10"/>
      <c r="W15" s="10"/>
      <c r="X15" s="11"/>
    </row>
    <row r="16" spans="8:24" s="5" customFormat="1" ht="15.75">
      <c r="H16" s="66">
        <v>2</v>
      </c>
      <c r="I16" s="165" t="s">
        <v>68</v>
      </c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6"/>
    </row>
    <row r="17" spans="8:24" s="1" customFormat="1" ht="15" outlineLevel="1">
      <c r="H17" s="53" t="s">
        <v>193</v>
      </c>
      <c r="I17" s="54" t="s">
        <v>456</v>
      </c>
      <c r="J17" s="55"/>
      <c r="K17" s="55"/>
      <c r="L17" s="56"/>
      <c r="M17" s="56"/>
      <c r="N17" s="56"/>
      <c r="O17" s="57"/>
      <c r="P17" s="57"/>
      <c r="Q17" s="58"/>
      <c r="R17" s="58"/>
      <c r="S17" s="58"/>
      <c r="T17" s="58"/>
      <c r="U17" s="59"/>
      <c r="V17" s="60"/>
      <c r="W17" s="60">
        <f>ROUND(SUM(W18:W18),2)</f>
        <v>2.4</v>
      </c>
      <c r="X17" s="61" t="s">
        <v>33</v>
      </c>
    </row>
    <row r="18" spans="8:24" s="1" customFormat="1" ht="15" outlineLevel="1">
      <c r="H18" s="8"/>
      <c r="I18" s="6" t="s">
        <v>457</v>
      </c>
      <c r="J18" s="6"/>
      <c r="K18" s="6"/>
      <c r="L18" s="6"/>
      <c r="M18" s="6"/>
      <c r="N18" s="6"/>
      <c r="O18" s="7">
        <v>2</v>
      </c>
      <c r="P18" s="9"/>
      <c r="Q18" s="7">
        <v>1.2</v>
      </c>
      <c r="R18" s="7"/>
      <c r="S18" s="7"/>
      <c r="T18" s="7">
        <f>O18*Q18</f>
        <v>2.4</v>
      </c>
      <c r="V18" s="10"/>
      <c r="W18" s="10">
        <f>T18</f>
        <v>2.4</v>
      </c>
      <c r="X18" s="11" t="s">
        <v>14</v>
      </c>
    </row>
    <row r="19" spans="8:24" s="1" customFormat="1" ht="15" outlineLevel="1">
      <c r="H19" s="8"/>
      <c r="I19" s="6"/>
      <c r="J19" s="6"/>
      <c r="K19" s="6"/>
      <c r="L19" s="6"/>
      <c r="M19" s="6"/>
      <c r="N19" s="6"/>
      <c r="O19" s="7"/>
      <c r="P19" s="7"/>
      <c r="Q19" s="7"/>
      <c r="R19" s="7"/>
      <c r="S19" s="7"/>
      <c r="T19" s="7"/>
      <c r="U19" s="7"/>
      <c r="V19" s="10"/>
      <c r="W19" s="10"/>
      <c r="X19" s="11"/>
    </row>
    <row r="20" spans="8:24" s="5" customFormat="1" ht="15.75">
      <c r="H20" s="66">
        <v>3</v>
      </c>
      <c r="I20" s="165" t="s">
        <v>109</v>
      </c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 t="e">
        <f>SUM(#REF!,#REF!)</f>
        <v>#REF!</v>
      </c>
      <c r="X20" s="166" t="s">
        <v>12</v>
      </c>
    </row>
    <row r="21" spans="8:24" s="5" customFormat="1" ht="15">
      <c r="H21" s="53" t="s">
        <v>108</v>
      </c>
      <c r="I21" s="54" t="s">
        <v>134</v>
      </c>
      <c r="J21" s="55"/>
      <c r="K21" s="55"/>
      <c r="L21" s="56"/>
      <c r="M21" s="56"/>
      <c r="N21" s="56"/>
      <c r="O21" s="57"/>
      <c r="P21" s="57"/>
      <c r="Q21" s="58"/>
      <c r="R21" s="58"/>
      <c r="S21" s="58"/>
      <c r="T21" s="58"/>
      <c r="U21" s="58"/>
      <c r="V21" s="59"/>
      <c r="W21" s="60">
        <f>ROUND(SUM(W22:W35),2)</f>
        <v>188.33</v>
      </c>
      <c r="X21" s="61" t="s">
        <v>33</v>
      </c>
    </row>
    <row r="22" spans="8:24" s="5" customFormat="1" ht="15.75">
      <c r="H22" s="18"/>
      <c r="I22" s="6" t="s">
        <v>135</v>
      </c>
      <c r="J22" s="105"/>
      <c r="K22" s="105"/>
      <c r="L22" s="105"/>
      <c r="M22" s="105"/>
      <c r="N22" s="105"/>
      <c r="O22" s="10"/>
      <c r="P22" s="10"/>
      <c r="Q22" s="10"/>
      <c r="R22" s="10"/>
      <c r="S22" s="10"/>
      <c r="T22" s="7">
        <v>27.54</v>
      </c>
      <c r="U22" s="7"/>
      <c r="V22" s="106"/>
      <c r="W22" s="10">
        <f>T22-U22</f>
        <v>27.54</v>
      </c>
      <c r="X22" s="11" t="s">
        <v>33</v>
      </c>
    </row>
    <row r="23" spans="8:24" s="5" customFormat="1" ht="15.75">
      <c r="H23" s="18"/>
      <c r="I23" s="6" t="s">
        <v>237</v>
      </c>
      <c r="J23" s="105"/>
      <c r="K23" s="105"/>
      <c r="L23" s="105"/>
      <c r="M23" s="105"/>
      <c r="N23" s="105"/>
      <c r="O23" s="10"/>
      <c r="P23" s="10"/>
      <c r="Q23" s="10"/>
      <c r="R23" s="10"/>
      <c r="S23" s="10"/>
      <c r="T23" s="7">
        <v>2.63</v>
      </c>
      <c r="U23" s="7"/>
      <c r="V23" s="106"/>
      <c r="W23" s="10">
        <f>T23</f>
        <v>2.63</v>
      </c>
      <c r="X23" s="11" t="s">
        <v>33</v>
      </c>
    </row>
    <row r="24" spans="8:24" s="5" customFormat="1" ht="15.75">
      <c r="H24" s="18"/>
      <c r="I24" s="6" t="s">
        <v>238</v>
      </c>
      <c r="J24" s="105"/>
      <c r="K24" s="105"/>
      <c r="L24" s="105"/>
      <c r="M24" s="105"/>
      <c r="N24" s="105"/>
      <c r="O24" s="10"/>
      <c r="P24" s="10"/>
      <c r="Q24" s="10"/>
      <c r="R24" s="10"/>
      <c r="S24" s="10"/>
      <c r="T24" s="7">
        <v>1.87</v>
      </c>
      <c r="U24" s="7"/>
      <c r="V24" s="106"/>
      <c r="W24" s="10">
        <f t="shared" ref="W24" si="0">T24</f>
        <v>1.87</v>
      </c>
      <c r="X24" s="11" t="s">
        <v>33</v>
      </c>
    </row>
    <row r="25" spans="8:24" s="5" customFormat="1" ht="15.75">
      <c r="H25" s="18"/>
      <c r="I25" s="6" t="s">
        <v>145</v>
      </c>
      <c r="J25" s="105"/>
      <c r="K25" s="105"/>
      <c r="L25" s="105"/>
      <c r="M25" s="105"/>
      <c r="N25" s="105"/>
      <c r="O25" s="10"/>
      <c r="P25" s="10"/>
      <c r="Q25" s="10"/>
      <c r="R25" s="10"/>
      <c r="S25" s="10"/>
      <c r="T25" s="7">
        <v>2.44</v>
      </c>
      <c r="U25" s="7"/>
      <c r="V25" s="106"/>
      <c r="W25" s="10">
        <f t="shared" ref="W25:W26" si="1">T25</f>
        <v>2.44</v>
      </c>
      <c r="X25" s="11" t="s">
        <v>33</v>
      </c>
    </row>
    <row r="26" spans="8:24" s="5" customFormat="1" ht="15.75">
      <c r="H26" s="18"/>
      <c r="I26" s="6" t="s">
        <v>239</v>
      </c>
      <c r="J26" s="105"/>
      <c r="K26" s="105"/>
      <c r="L26" s="105"/>
      <c r="M26" s="105"/>
      <c r="N26" s="105"/>
      <c r="O26" s="10"/>
      <c r="P26" s="10"/>
      <c r="Q26" s="10"/>
      <c r="R26" s="10"/>
      <c r="S26" s="10"/>
      <c r="T26" s="7">
        <v>10.34</v>
      </c>
      <c r="U26" s="7"/>
      <c r="V26" s="106"/>
      <c r="W26" s="10">
        <f t="shared" si="1"/>
        <v>10.34</v>
      </c>
      <c r="X26" s="11" t="s">
        <v>33</v>
      </c>
    </row>
    <row r="27" spans="8:24" s="5" customFormat="1" ht="15.75">
      <c r="H27" s="18"/>
      <c r="I27" s="6" t="s">
        <v>240</v>
      </c>
      <c r="J27" s="105"/>
      <c r="K27" s="105"/>
      <c r="L27" s="105"/>
      <c r="M27" s="105"/>
      <c r="N27" s="105"/>
      <c r="O27" s="10"/>
      <c r="P27" s="10"/>
      <c r="Q27" s="10"/>
      <c r="R27" s="10"/>
      <c r="S27" s="10"/>
      <c r="T27" s="7">
        <v>20.329999999999998</v>
      </c>
      <c r="U27" s="7"/>
      <c r="V27" s="106"/>
      <c r="W27" s="10">
        <f t="shared" ref="W27" si="2">T27</f>
        <v>20.329999999999998</v>
      </c>
      <c r="X27" s="11" t="s">
        <v>33</v>
      </c>
    </row>
    <row r="28" spans="8:24" s="5" customFormat="1" ht="15.75">
      <c r="H28" s="18"/>
      <c r="I28" s="6" t="s">
        <v>241</v>
      </c>
      <c r="J28" s="105"/>
      <c r="K28" s="105"/>
      <c r="L28" s="105"/>
      <c r="M28" s="105"/>
      <c r="N28" s="105"/>
      <c r="O28" s="10"/>
      <c r="P28" s="10"/>
      <c r="Q28" s="10"/>
      <c r="R28" s="10"/>
      <c r="S28" s="10"/>
      <c r="T28" s="7">
        <v>9.8699999999999992</v>
      </c>
      <c r="U28" s="7"/>
      <c r="V28" s="106"/>
      <c r="W28" s="10">
        <f t="shared" ref="W28:W35" si="3">T28</f>
        <v>9.8699999999999992</v>
      </c>
      <c r="X28" s="11" t="s">
        <v>33</v>
      </c>
    </row>
    <row r="29" spans="8:24" s="5" customFormat="1" ht="15.75">
      <c r="H29" s="18"/>
      <c r="I29" s="6" t="s">
        <v>242</v>
      </c>
      <c r="J29" s="105"/>
      <c r="K29" s="105"/>
      <c r="L29" s="105"/>
      <c r="M29" s="105"/>
      <c r="N29" s="105"/>
      <c r="O29" s="10"/>
      <c r="P29" s="10"/>
      <c r="Q29" s="10"/>
      <c r="R29" s="10"/>
      <c r="S29" s="10"/>
      <c r="T29" s="7">
        <v>9.75</v>
      </c>
      <c r="U29" s="7"/>
      <c r="V29" s="106"/>
      <c r="W29" s="10">
        <f t="shared" si="3"/>
        <v>9.75</v>
      </c>
      <c r="X29" s="11" t="s">
        <v>33</v>
      </c>
    </row>
    <row r="30" spans="8:24" s="5" customFormat="1" ht="15.75">
      <c r="H30" s="18"/>
      <c r="I30" s="6" t="s">
        <v>243</v>
      </c>
      <c r="J30" s="105"/>
      <c r="K30" s="105"/>
      <c r="L30" s="105"/>
      <c r="M30" s="105"/>
      <c r="N30" s="105"/>
      <c r="O30" s="10"/>
      <c r="P30" s="10"/>
      <c r="Q30" s="10"/>
      <c r="R30" s="10"/>
      <c r="S30" s="10"/>
      <c r="T30" s="7">
        <v>19.46</v>
      </c>
      <c r="U30" s="7"/>
      <c r="V30" s="106"/>
      <c r="W30" s="10">
        <f t="shared" si="3"/>
        <v>19.46</v>
      </c>
      <c r="X30" s="11" t="s">
        <v>33</v>
      </c>
    </row>
    <row r="31" spans="8:24" s="5" customFormat="1" ht="15.75">
      <c r="H31" s="18"/>
      <c r="I31" s="6" t="s">
        <v>244</v>
      </c>
      <c r="J31" s="105"/>
      <c r="K31" s="105"/>
      <c r="L31" s="105"/>
      <c r="M31" s="105"/>
      <c r="N31" s="105"/>
      <c r="O31" s="10"/>
      <c r="P31" s="10"/>
      <c r="Q31" s="10"/>
      <c r="R31" s="10"/>
      <c r="S31" s="10"/>
      <c r="T31" s="7">
        <v>20.45</v>
      </c>
      <c r="U31" s="7"/>
      <c r="V31" s="106"/>
      <c r="W31" s="10">
        <f t="shared" si="3"/>
        <v>20.45</v>
      </c>
      <c r="X31" s="11" t="s">
        <v>33</v>
      </c>
    </row>
    <row r="32" spans="8:24" s="5" customFormat="1" ht="15.75">
      <c r="H32" s="18"/>
      <c r="I32" s="6" t="s">
        <v>245</v>
      </c>
      <c r="J32" s="105"/>
      <c r="K32" s="105"/>
      <c r="L32" s="105"/>
      <c r="M32" s="105"/>
      <c r="N32" s="105"/>
      <c r="O32" s="10"/>
      <c r="P32" s="10"/>
      <c r="Q32" s="10"/>
      <c r="R32" s="10"/>
      <c r="S32" s="10"/>
      <c r="T32" s="7">
        <v>13.22</v>
      </c>
      <c r="U32" s="7"/>
      <c r="V32" s="106"/>
      <c r="W32" s="10">
        <f t="shared" si="3"/>
        <v>13.22</v>
      </c>
      <c r="X32" s="11" t="s">
        <v>33</v>
      </c>
    </row>
    <row r="33" spans="8:24" s="5" customFormat="1" ht="15.75">
      <c r="H33" s="18"/>
      <c r="I33" s="6" t="s">
        <v>247</v>
      </c>
      <c r="J33" s="105"/>
      <c r="K33" s="105"/>
      <c r="L33" s="105"/>
      <c r="M33" s="105"/>
      <c r="N33" s="105"/>
      <c r="O33" s="10"/>
      <c r="P33" s="10"/>
      <c r="Q33" s="10"/>
      <c r="R33" s="10"/>
      <c r="S33" s="10"/>
      <c r="T33" s="7">
        <v>23.32</v>
      </c>
      <c r="U33" s="7"/>
      <c r="V33" s="106"/>
      <c r="W33" s="10">
        <f t="shared" si="3"/>
        <v>23.32</v>
      </c>
      <c r="X33" s="11" t="s">
        <v>33</v>
      </c>
    </row>
    <row r="34" spans="8:24" s="5" customFormat="1" ht="15.75">
      <c r="H34" s="18"/>
      <c r="I34" s="6" t="s">
        <v>246</v>
      </c>
      <c r="J34" s="105"/>
      <c r="K34" s="105"/>
      <c r="L34" s="105"/>
      <c r="M34" s="105"/>
      <c r="N34" s="105"/>
      <c r="O34" s="10"/>
      <c r="P34" s="10"/>
      <c r="Q34" s="10"/>
      <c r="R34" s="10"/>
      <c r="S34" s="10"/>
      <c r="T34" s="7">
        <v>10.36</v>
      </c>
      <c r="U34" s="7"/>
      <c r="V34" s="106"/>
      <c r="W34" s="10">
        <f t="shared" si="3"/>
        <v>10.36</v>
      </c>
      <c r="X34" s="11" t="s">
        <v>33</v>
      </c>
    </row>
    <row r="35" spans="8:24" s="5" customFormat="1" ht="15.75">
      <c r="H35" s="18"/>
      <c r="I35" s="6" t="s">
        <v>242</v>
      </c>
      <c r="J35" s="105"/>
      <c r="K35" s="105"/>
      <c r="L35" s="105"/>
      <c r="M35" s="105"/>
      <c r="N35" s="105"/>
      <c r="O35" s="10"/>
      <c r="P35" s="10"/>
      <c r="Q35" s="10"/>
      <c r="R35" s="10"/>
      <c r="S35" s="10"/>
      <c r="T35" s="7">
        <v>16.75</v>
      </c>
      <c r="U35" s="7"/>
      <c r="V35" s="106"/>
      <c r="W35" s="10">
        <f t="shared" si="3"/>
        <v>16.75</v>
      </c>
      <c r="X35" s="11" t="s">
        <v>33</v>
      </c>
    </row>
    <row r="36" spans="8:24" s="5" customFormat="1" ht="15.75">
      <c r="H36" s="18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22"/>
    </row>
    <row r="37" spans="8:24" s="5" customFormat="1" ht="15.75">
      <c r="H37" s="53" t="s">
        <v>412</v>
      </c>
      <c r="I37" s="62" t="s">
        <v>136</v>
      </c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0">
        <f>ROUND(SUM(W38:W40),2)</f>
        <v>116.66</v>
      </c>
      <c r="X37" s="61" t="s">
        <v>33</v>
      </c>
    </row>
    <row r="38" spans="8:24" s="5" customFormat="1" ht="15.75">
      <c r="H38" s="18"/>
      <c r="I38" s="6" t="s">
        <v>248</v>
      </c>
      <c r="J38" s="105"/>
      <c r="K38" s="105"/>
      <c r="L38" s="105"/>
      <c r="M38" s="105"/>
      <c r="N38" s="105"/>
      <c r="O38" s="10"/>
      <c r="P38" s="10"/>
      <c r="Q38" s="10">
        <v>0.7</v>
      </c>
      <c r="R38" s="7">
        <v>65.14</v>
      </c>
      <c r="S38" s="10"/>
      <c r="T38" s="10">
        <f>Q38*R38</f>
        <v>45.597999999999999</v>
      </c>
      <c r="U38" s="10">
        <f>(1.6*0.7)+(0.95*0.7)</f>
        <v>1.7849999999999997</v>
      </c>
      <c r="V38" s="106"/>
      <c r="W38" s="10">
        <f>T38-U38</f>
        <v>43.813000000000002</v>
      </c>
      <c r="X38" s="11" t="s">
        <v>33</v>
      </c>
    </row>
    <row r="39" spans="8:24" s="5" customFormat="1" ht="15.75">
      <c r="H39" s="18"/>
      <c r="I39" s="6" t="s">
        <v>169</v>
      </c>
      <c r="J39" s="105"/>
      <c r="K39" s="105"/>
      <c r="L39" s="105"/>
      <c r="M39" s="105"/>
      <c r="N39" s="105"/>
      <c r="O39" s="10"/>
      <c r="P39" s="10"/>
      <c r="Q39" s="10">
        <v>2.2999999999999998</v>
      </c>
      <c r="R39" s="7">
        <v>16.87</v>
      </c>
      <c r="S39" s="10"/>
      <c r="T39" s="10">
        <f>Q39*R39</f>
        <v>38.801000000000002</v>
      </c>
      <c r="U39" s="10">
        <f>((2.55*2.6)+(5.52*1)+(8.5*1))</f>
        <v>20.65</v>
      </c>
      <c r="V39" s="106"/>
      <c r="W39" s="10">
        <f t="shared" ref="W39:W40" si="4">T39-U39</f>
        <v>18.151000000000003</v>
      </c>
      <c r="X39" s="11" t="s">
        <v>33</v>
      </c>
    </row>
    <row r="40" spans="8:24" s="5" customFormat="1" ht="15.75">
      <c r="H40" s="18"/>
      <c r="I40" s="6" t="s">
        <v>149</v>
      </c>
      <c r="J40" s="105"/>
      <c r="K40" s="105"/>
      <c r="L40" s="105"/>
      <c r="M40" s="105"/>
      <c r="N40" s="105"/>
      <c r="O40" s="10"/>
      <c r="P40" s="10"/>
      <c r="Q40" s="10">
        <v>2.6</v>
      </c>
      <c r="R40" s="7">
        <v>32.21</v>
      </c>
      <c r="S40" s="10"/>
      <c r="T40" s="10">
        <f>Q40*R40</f>
        <v>83.746000000000009</v>
      </c>
      <c r="U40" s="10">
        <f>((2.55*2.6)+(3.23*2.6)+(5.52*1)+(8.5*1))</f>
        <v>29.047999999999998</v>
      </c>
      <c r="V40" s="106"/>
      <c r="W40" s="10">
        <f t="shared" si="4"/>
        <v>54.698000000000008</v>
      </c>
      <c r="X40" s="11" t="s">
        <v>33</v>
      </c>
    </row>
    <row r="41" spans="8:24" s="5" customFormat="1" ht="15.75">
      <c r="H41" s="18"/>
      <c r="I41" s="105"/>
      <c r="J41" s="105"/>
      <c r="K41" s="105"/>
      <c r="L41" s="105"/>
      <c r="M41" s="105"/>
      <c r="N41" s="105"/>
      <c r="O41" s="105"/>
      <c r="P41" s="10"/>
      <c r="Q41" s="10"/>
      <c r="R41" s="10"/>
      <c r="S41" s="10"/>
      <c r="T41" s="10"/>
      <c r="U41" s="10"/>
      <c r="V41" s="108"/>
      <c r="W41" s="10"/>
      <c r="X41" s="11"/>
    </row>
    <row r="42" spans="8:24" s="5" customFormat="1" ht="15.75">
      <c r="H42" s="53" t="s">
        <v>527</v>
      </c>
      <c r="I42" s="63" t="s">
        <v>110</v>
      </c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0">
        <f>ROUND(SUM(W43:W44),2)</f>
        <v>46.66</v>
      </c>
      <c r="X42" s="61" t="s">
        <v>33</v>
      </c>
    </row>
    <row r="43" spans="8:24" s="20" customFormat="1" ht="15.75">
      <c r="H43" s="18"/>
      <c r="I43" s="105" t="s">
        <v>176</v>
      </c>
      <c r="J43" s="105"/>
      <c r="K43" s="105"/>
      <c r="L43" s="105"/>
      <c r="M43" s="105"/>
      <c r="N43" s="105"/>
      <c r="O43" s="108"/>
      <c r="P43" s="10"/>
      <c r="Q43" s="10"/>
      <c r="R43" s="108"/>
      <c r="S43" s="108"/>
      <c r="T43" s="7">
        <v>12.51</v>
      </c>
      <c r="U43" s="7"/>
      <c r="V43" s="109"/>
      <c r="W43" s="10">
        <f t="shared" ref="W43:W44" si="5">T43</f>
        <v>12.51</v>
      </c>
      <c r="X43" s="11" t="s">
        <v>33</v>
      </c>
    </row>
    <row r="44" spans="8:24" s="20" customFormat="1" ht="15.75">
      <c r="H44" s="18"/>
      <c r="I44" s="105" t="s">
        <v>249</v>
      </c>
      <c r="J44" s="105"/>
      <c r="K44" s="105"/>
      <c r="L44" s="105"/>
      <c r="M44" s="105"/>
      <c r="N44" s="105"/>
      <c r="O44" s="108"/>
      <c r="P44" s="10"/>
      <c r="Q44" s="10"/>
      <c r="R44" s="108"/>
      <c r="S44" s="108"/>
      <c r="T44" s="7">
        <v>34.15</v>
      </c>
      <c r="U44" s="7"/>
      <c r="V44" s="109"/>
      <c r="W44" s="10">
        <f t="shared" si="5"/>
        <v>34.15</v>
      </c>
      <c r="X44" s="11" t="s">
        <v>33</v>
      </c>
    </row>
    <row r="45" spans="8:24" s="5" customFormat="1" ht="15.75">
      <c r="H45" s="18"/>
      <c r="I45" s="6"/>
      <c r="J45" s="105"/>
      <c r="K45" s="105"/>
      <c r="L45" s="105"/>
      <c r="M45" s="105"/>
      <c r="N45" s="105"/>
      <c r="O45" s="10"/>
      <c r="P45" s="10"/>
      <c r="Q45" s="10"/>
      <c r="R45" s="10"/>
      <c r="S45" s="10"/>
      <c r="T45" s="7"/>
      <c r="U45" s="7"/>
      <c r="V45" s="106"/>
      <c r="W45" s="10"/>
      <c r="X45" s="11"/>
    </row>
    <row r="46" spans="8:24" s="1" customFormat="1" ht="15" outlineLevel="1">
      <c r="H46" s="53" t="s">
        <v>528</v>
      </c>
      <c r="I46" s="55" t="s">
        <v>250</v>
      </c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60">
        <f>ROUND(SUM(W47:W47),2)</f>
        <v>271.35000000000002</v>
      </c>
      <c r="X46" s="61" t="s">
        <v>33</v>
      </c>
    </row>
    <row r="47" spans="8:24" s="20" customFormat="1" ht="15.75">
      <c r="H47" s="18"/>
      <c r="I47" s="105" t="s">
        <v>251</v>
      </c>
      <c r="J47" s="105"/>
      <c r="K47" s="105"/>
      <c r="L47" s="105"/>
      <c r="M47" s="105"/>
      <c r="N47" s="105"/>
      <c r="O47" s="10">
        <v>11.08</v>
      </c>
      <c r="P47" s="10">
        <v>24.49</v>
      </c>
      <c r="Q47" s="10"/>
      <c r="R47" s="108"/>
      <c r="S47" s="110"/>
      <c r="T47" s="7">
        <f>O47*P47</f>
        <v>271.3492</v>
      </c>
      <c r="U47" s="7"/>
      <c r="V47" s="109"/>
      <c r="W47" s="10">
        <f>T47</f>
        <v>271.3492</v>
      </c>
      <c r="X47" s="11" t="s">
        <v>33</v>
      </c>
    </row>
    <row r="48" spans="8:24" s="20" customFormat="1" ht="15.75">
      <c r="H48" s="18"/>
      <c r="I48" s="105"/>
      <c r="J48" s="105"/>
      <c r="K48" s="105"/>
      <c r="L48" s="105"/>
      <c r="M48" s="105"/>
      <c r="N48" s="105"/>
      <c r="O48" s="10"/>
      <c r="P48" s="10"/>
      <c r="Q48" s="10"/>
      <c r="R48" s="108"/>
      <c r="S48" s="110"/>
      <c r="T48" s="7"/>
      <c r="U48" s="7"/>
      <c r="V48" s="109"/>
      <c r="W48" s="10"/>
      <c r="X48" s="11"/>
    </row>
    <row r="49" spans="8:24" s="1" customFormat="1" ht="15" outlineLevel="1">
      <c r="H49" s="53" t="s">
        <v>529</v>
      </c>
      <c r="I49" s="55" t="s">
        <v>181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60">
        <f>ROUND(SUM(W50:W50),2)</f>
        <v>271.35000000000002</v>
      </c>
      <c r="X49" s="61" t="s">
        <v>33</v>
      </c>
    </row>
    <row r="50" spans="8:24" s="20" customFormat="1" ht="15.75">
      <c r="H50" s="18"/>
      <c r="I50" s="105" t="s">
        <v>251</v>
      </c>
      <c r="J50" s="105"/>
      <c r="K50" s="105"/>
      <c r="L50" s="105"/>
      <c r="M50" s="105"/>
      <c r="N50" s="105"/>
      <c r="O50" s="10">
        <v>11.08</v>
      </c>
      <c r="P50" s="10">
        <v>24.49</v>
      </c>
      <c r="Q50" s="10"/>
      <c r="R50" s="108"/>
      <c r="S50" s="110"/>
      <c r="T50" s="7">
        <f>O50*P50</f>
        <v>271.3492</v>
      </c>
      <c r="U50" s="7"/>
      <c r="V50" s="109"/>
      <c r="W50" s="10">
        <f>T50</f>
        <v>271.3492</v>
      </c>
      <c r="X50" s="11" t="s">
        <v>33</v>
      </c>
    </row>
    <row r="51" spans="8:24" s="5" customFormat="1" ht="15.75">
      <c r="H51" s="18"/>
      <c r="I51" s="105"/>
      <c r="J51" s="105"/>
      <c r="K51" s="105"/>
      <c r="L51" s="105"/>
      <c r="M51" s="105"/>
      <c r="N51" s="105"/>
      <c r="O51" s="10"/>
      <c r="P51" s="10"/>
      <c r="Q51" s="10"/>
      <c r="R51" s="10"/>
      <c r="S51" s="10"/>
      <c r="T51" s="7"/>
      <c r="U51" s="7"/>
      <c r="V51" s="106"/>
      <c r="W51" s="10"/>
      <c r="X51" s="11"/>
    </row>
    <row r="52" spans="8:24" s="1" customFormat="1" ht="15" outlineLevel="1">
      <c r="H52" s="53" t="s">
        <v>530</v>
      </c>
      <c r="I52" s="55" t="s">
        <v>137</v>
      </c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60">
        <f>ROUND(SUM(W53:W60),2)</f>
        <v>93.75</v>
      </c>
      <c r="X52" s="61" t="s">
        <v>33</v>
      </c>
    </row>
    <row r="53" spans="8:24" s="5" customFormat="1" ht="15.75">
      <c r="H53" s="18"/>
      <c r="I53" s="6" t="s">
        <v>237</v>
      </c>
      <c r="J53" s="105"/>
      <c r="K53" s="105"/>
      <c r="L53" s="105"/>
      <c r="M53" s="105"/>
      <c r="N53" s="105"/>
      <c r="O53" s="10"/>
      <c r="P53" s="10"/>
      <c r="Q53" s="10"/>
      <c r="R53" s="10"/>
      <c r="S53" s="10"/>
      <c r="T53" s="7">
        <v>2.63</v>
      </c>
      <c r="U53" s="7"/>
      <c r="V53" s="106"/>
      <c r="W53" s="10">
        <f>T53</f>
        <v>2.63</v>
      </c>
      <c r="X53" s="11" t="s">
        <v>33</v>
      </c>
    </row>
    <row r="54" spans="8:24" s="5" customFormat="1" ht="15.75">
      <c r="H54" s="18"/>
      <c r="I54" s="6" t="s">
        <v>238</v>
      </c>
      <c r="J54" s="105"/>
      <c r="K54" s="105"/>
      <c r="L54" s="105"/>
      <c r="M54" s="105"/>
      <c r="N54" s="105"/>
      <c r="O54" s="10"/>
      <c r="P54" s="10"/>
      <c r="Q54" s="10"/>
      <c r="R54" s="10"/>
      <c r="S54" s="10"/>
      <c r="T54" s="7">
        <v>1.87</v>
      </c>
      <c r="U54" s="7"/>
      <c r="V54" s="106"/>
      <c r="W54" s="10">
        <f t="shared" ref="W54:W60" si="6">T54</f>
        <v>1.87</v>
      </c>
      <c r="X54" s="11" t="s">
        <v>33</v>
      </c>
    </row>
    <row r="55" spans="8:24" s="5" customFormat="1" ht="15.75">
      <c r="H55" s="18"/>
      <c r="I55" s="6" t="s">
        <v>145</v>
      </c>
      <c r="J55" s="105"/>
      <c r="K55" s="105"/>
      <c r="L55" s="105"/>
      <c r="M55" s="105"/>
      <c r="N55" s="105"/>
      <c r="O55" s="10"/>
      <c r="P55" s="10"/>
      <c r="Q55" s="10"/>
      <c r="R55" s="10"/>
      <c r="S55" s="10"/>
      <c r="T55" s="7">
        <v>2.44</v>
      </c>
      <c r="U55" s="7"/>
      <c r="V55" s="106"/>
      <c r="W55" s="10">
        <f t="shared" si="6"/>
        <v>2.44</v>
      </c>
      <c r="X55" s="11" t="s">
        <v>33</v>
      </c>
    </row>
    <row r="56" spans="8:24" s="5" customFormat="1" ht="15.75">
      <c r="H56" s="18"/>
      <c r="I56" s="6" t="s">
        <v>243</v>
      </c>
      <c r="J56" s="105"/>
      <c r="K56" s="105"/>
      <c r="L56" s="105"/>
      <c r="M56" s="105"/>
      <c r="N56" s="105"/>
      <c r="O56" s="10"/>
      <c r="P56" s="10"/>
      <c r="Q56" s="10"/>
      <c r="R56" s="10"/>
      <c r="S56" s="10"/>
      <c r="T56" s="7">
        <v>19.46</v>
      </c>
      <c r="U56" s="7"/>
      <c r="V56" s="106"/>
      <c r="W56" s="10">
        <f t="shared" si="6"/>
        <v>19.46</v>
      </c>
      <c r="X56" s="11" t="s">
        <v>33</v>
      </c>
    </row>
    <row r="57" spans="8:24" s="5" customFormat="1" ht="15.75">
      <c r="H57" s="18"/>
      <c r="I57" s="6" t="s">
        <v>244</v>
      </c>
      <c r="J57" s="105"/>
      <c r="K57" s="105"/>
      <c r="L57" s="105"/>
      <c r="M57" s="105"/>
      <c r="N57" s="105"/>
      <c r="O57" s="10"/>
      <c r="P57" s="10"/>
      <c r="Q57" s="10"/>
      <c r="R57" s="10"/>
      <c r="S57" s="10"/>
      <c r="T57" s="7">
        <v>20.45</v>
      </c>
      <c r="U57" s="7"/>
      <c r="V57" s="106"/>
      <c r="W57" s="10">
        <f t="shared" si="6"/>
        <v>20.45</v>
      </c>
      <c r="X57" s="11" t="s">
        <v>33</v>
      </c>
    </row>
    <row r="58" spans="8:24" s="5" customFormat="1" ht="15.75">
      <c r="H58" s="18"/>
      <c r="I58" s="6" t="s">
        <v>245</v>
      </c>
      <c r="J58" s="105"/>
      <c r="K58" s="105"/>
      <c r="L58" s="105"/>
      <c r="M58" s="105"/>
      <c r="N58" s="105"/>
      <c r="O58" s="10"/>
      <c r="P58" s="10"/>
      <c r="Q58" s="10"/>
      <c r="R58" s="10"/>
      <c r="S58" s="10"/>
      <c r="T58" s="7">
        <v>13.22</v>
      </c>
      <c r="U58" s="7"/>
      <c r="V58" s="106"/>
      <c r="W58" s="10">
        <f t="shared" si="6"/>
        <v>13.22</v>
      </c>
      <c r="X58" s="11" t="s">
        <v>33</v>
      </c>
    </row>
    <row r="59" spans="8:24" s="5" customFormat="1" ht="15.75">
      <c r="H59" s="18"/>
      <c r="I59" s="6" t="s">
        <v>247</v>
      </c>
      <c r="J59" s="105"/>
      <c r="K59" s="105"/>
      <c r="L59" s="105"/>
      <c r="M59" s="105"/>
      <c r="N59" s="105"/>
      <c r="O59" s="10"/>
      <c r="P59" s="10"/>
      <c r="Q59" s="10"/>
      <c r="R59" s="10"/>
      <c r="S59" s="10"/>
      <c r="T59" s="7">
        <v>23.32</v>
      </c>
      <c r="U59" s="7"/>
      <c r="V59" s="106"/>
      <c r="W59" s="10">
        <f t="shared" si="6"/>
        <v>23.32</v>
      </c>
      <c r="X59" s="11" t="s">
        <v>33</v>
      </c>
    </row>
    <row r="60" spans="8:24" s="5" customFormat="1" ht="15.75">
      <c r="H60" s="18"/>
      <c r="I60" s="6" t="s">
        <v>246</v>
      </c>
      <c r="J60" s="105"/>
      <c r="K60" s="105"/>
      <c r="L60" s="105"/>
      <c r="M60" s="105"/>
      <c r="N60" s="105"/>
      <c r="O60" s="10"/>
      <c r="P60" s="10"/>
      <c r="Q60" s="10"/>
      <c r="R60" s="10"/>
      <c r="S60" s="10"/>
      <c r="T60" s="7">
        <v>10.36</v>
      </c>
      <c r="U60" s="7"/>
      <c r="V60" s="106"/>
      <c r="W60" s="10">
        <f t="shared" si="6"/>
        <v>10.36</v>
      </c>
      <c r="X60" s="11" t="s">
        <v>33</v>
      </c>
    </row>
    <row r="61" spans="8:24" s="5" customFormat="1" ht="15.75">
      <c r="H61" s="18"/>
      <c r="I61" s="6"/>
      <c r="J61" s="105"/>
      <c r="K61" s="105"/>
      <c r="L61" s="105"/>
      <c r="M61" s="105"/>
      <c r="N61" s="105"/>
      <c r="O61" s="10"/>
      <c r="P61" s="10"/>
      <c r="Q61" s="10"/>
      <c r="R61" s="10"/>
      <c r="S61" s="10"/>
      <c r="T61" s="7"/>
      <c r="U61" s="7"/>
      <c r="V61" s="106"/>
      <c r="W61" s="10"/>
      <c r="X61" s="11"/>
    </row>
    <row r="62" spans="8:24" s="1" customFormat="1" ht="15" outlineLevel="1">
      <c r="H62" s="53" t="s">
        <v>531</v>
      </c>
      <c r="I62" s="55" t="s">
        <v>187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60">
        <f>ROUND(SUM(W63:W68),2)</f>
        <v>94.58</v>
      </c>
      <c r="X62" s="61" t="s">
        <v>33</v>
      </c>
    </row>
    <row r="63" spans="8:24" s="5" customFormat="1" ht="15.75">
      <c r="H63" s="18"/>
      <c r="I63" s="6" t="s">
        <v>135</v>
      </c>
      <c r="J63" s="105"/>
      <c r="K63" s="105"/>
      <c r="L63" s="105"/>
      <c r="M63" s="105"/>
      <c r="N63" s="105"/>
      <c r="O63" s="10"/>
      <c r="P63" s="10"/>
      <c r="Q63" s="10"/>
      <c r="R63" s="10"/>
      <c r="S63" s="10"/>
      <c r="T63" s="7">
        <v>27.54</v>
      </c>
      <c r="U63" s="7"/>
      <c r="V63" s="106"/>
      <c r="W63" s="10">
        <f>T63-U63</f>
        <v>27.54</v>
      </c>
      <c r="X63" s="11" t="s">
        <v>33</v>
      </c>
    </row>
    <row r="64" spans="8:24" s="5" customFormat="1" ht="15.75">
      <c r="H64" s="18"/>
      <c r="I64" s="6" t="s">
        <v>239</v>
      </c>
      <c r="J64" s="105"/>
      <c r="K64" s="105"/>
      <c r="L64" s="105"/>
      <c r="M64" s="105"/>
      <c r="N64" s="105"/>
      <c r="O64" s="10"/>
      <c r="P64" s="10"/>
      <c r="Q64" s="10"/>
      <c r="R64" s="10"/>
      <c r="S64" s="10"/>
      <c r="T64" s="7">
        <v>10.34</v>
      </c>
      <c r="U64" s="7"/>
      <c r="V64" s="106"/>
      <c r="W64" s="10">
        <f t="shared" ref="W64:W68" si="7">T64</f>
        <v>10.34</v>
      </c>
      <c r="X64" s="11" t="s">
        <v>33</v>
      </c>
    </row>
    <row r="65" spans="8:29" s="5" customFormat="1" ht="15.75">
      <c r="H65" s="18"/>
      <c r="I65" s="6" t="s">
        <v>240</v>
      </c>
      <c r="J65" s="105"/>
      <c r="K65" s="105"/>
      <c r="L65" s="105"/>
      <c r="M65" s="105"/>
      <c r="N65" s="105"/>
      <c r="O65" s="10"/>
      <c r="P65" s="10"/>
      <c r="Q65" s="10"/>
      <c r="R65" s="10"/>
      <c r="S65" s="10"/>
      <c r="T65" s="7">
        <v>20.329999999999998</v>
      </c>
      <c r="U65" s="7"/>
      <c r="V65" s="106"/>
      <c r="W65" s="10">
        <f t="shared" si="7"/>
        <v>20.329999999999998</v>
      </c>
      <c r="X65" s="11" t="s">
        <v>33</v>
      </c>
    </row>
    <row r="66" spans="8:29" s="5" customFormat="1" ht="15.75">
      <c r="H66" s="18"/>
      <c r="I66" s="6" t="s">
        <v>241</v>
      </c>
      <c r="J66" s="105"/>
      <c r="K66" s="105"/>
      <c r="L66" s="105"/>
      <c r="M66" s="105"/>
      <c r="N66" s="105"/>
      <c r="O66" s="10"/>
      <c r="P66" s="10"/>
      <c r="Q66" s="10"/>
      <c r="R66" s="10"/>
      <c r="S66" s="10"/>
      <c r="T66" s="7">
        <v>9.8699999999999992</v>
      </c>
      <c r="U66" s="7"/>
      <c r="V66" s="106"/>
      <c r="W66" s="10">
        <f t="shared" si="7"/>
        <v>9.8699999999999992</v>
      </c>
      <c r="X66" s="11" t="s">
        <v>33</v>
      </c>
    </row>
    <row r="67" spans="8:29" s="5" customFormat="1" ht="15.75">
      <c r="H67" s="18"/>
      <c r="I67" s="6" t="s">
        <v>242</v>
      </c>
      <c r="J67" s="105"/>
      <c r="K67" s="105"/>
      <c r="L67" s="105"/>
      <c r="M67" s="105"/>
      <c r="N67" s="105"/>
      <c r="O67" s="10"/>
      <c r="P67" s="10"/>
      <c r="Q67" s="10"/>
      <c r="R67" s="10"/>
      <c r="S67" s="10"/>
      <c r="T67" s="7">
        <v>9.75</v>
      </c>
      <c r="U67" s="7"/>
      <c r="V67" s="106"/>
      <c r="W67" s="10">
        <f t="shared" si="7"/>
        <v>9.75</v>
      </c>
      <c r="X67" s="11" t="s">
        <v>33</v>
      </c>
    </row>
    <row r="68" spans="8:29" s="5" customFormat="1" ht="15.75">
      <c r="H68" s="18"/>
      <c r="I68" s="6" t="s">
        <v>242</v>
      </c>
      <c r="J68" s="105"/>
      <c r="K68" s="105"/>
      <c r="L68" s="105"/>
      <c r="M68" s="105"/>
      <c r="N68" s="105"/>
      <c r="O68" s="10"/>
      <c r="P68" s="10"/>
      <c r="Q68" s="10"/>
      <c r="R68" s="10"/>
      <c r="S68" s="10"/>
      <c r="T68" s="7">
        <v>16.75</v>
      </c>
      <c r="U68" s="7"/>
      <c r="V68" s="106"/>
      <c r="W68" s="10">
        <f t="shared" si="7"/>
        <v>16.75</v>
      </c>
      <c r="X68" s="11" t="s">
        <v>33</v>
      </c>
    </row>
    <row r="69" spans="8:29" s="5" customFormat="1" ht="15.75">
      <c r="H69" s="18"/>
      <c r="I69" s="6"/>
      <c r="J69" s="105"/>
      <c r="K69" s="105"/>
      <c r="L69" s="105"/>
      <c r="M69" s="105"/>
      <c r="N69" s="105"/>
      <c r="O69" s="10"/>
      <c r="P69" s="10"/>
      <c r="Q69" s="10"/>
      <c r="R69" s="10"/>
      <c r="S69" s="10"/>
      <c r="T69" s="7"/>
      <c r="U69" s="7"/>
      <c r="V69" s="106"/>
      <c r="W69" s="10"/>
      <c r="X69" s="11"/>
    </row>
    <row r="70" spans="8:29" s="1" customFormat="1" ht="15" outlineLevel="1">
      <c r="H70" s="53" t="s">
        <v>532</v>
      </c>
      <c r="I70" s="55" t="s">
        <v>183</v>
      </c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60">
        <f>ROUND(SUM(W71:W75),2)</f>
        <v>2.14</v>
      </c>
      <c r="X70" s="61" t="s">
        <v>190</v>
      </c>
    </row>
    <row r="71" spans="8:29" s="5" customFormat="1" ht="15.75">
      <c r="H71" s="18"/>
      <c r="I71" s="6" t="s">
        <v>287</v>
      </c>
      <c r="J71" s="105"/>
      <c r="K71" s="105"/>
      <c r="L71" s="105"/>
      <c r="M71" s="105"/>
      <c r="N71" s="105"/>
      <c r="O71" s="10">
        <v>4.91</v>
      </c>
      <c r="P71" s="10">
        <v>0.12</v>
      </c>
      <c r="Q71" s="10">
        <v>3</v>
      </c>
      <c r="R71" s="10"/>
      <c r="S71" s="10"/>
      <c r="T71" s="7">
        <f>O71*P71*Q71</f>
        <v>1.7675999999999998</v>
      </c>
      <c r="U71" s="7">
        <f>2*0.75*0.12</f>
        <v>0.18</v>
      </c>
      <c r="V71" s="106"/>
      <c r="W71" s="10">
        <f>T71-U71</f>
        <v>1.5875999999999999</v>
      </c>
      <c r="X71" s="11" t="s">
        <v>190</v>
      </c>
    </row>
    <row r="72" spans="8:29" s="5" customFormat="1" ht="15.75">
      <c r="H72" s="18"/>
      <c r="I72" s="6" t="s">
        <v>288</v>
      </c>
      <c r="J72" s="105"/>
      <c r="K72" s="105"/>
      <c r="L72" s="105"/>
      <c r="M72" s="105"/>
      <c r="N72" s="105"/>
      <c r="O72" s="10">
        <v>1</v>
      </c>
      <c r="P72" s="10">
        <v>0.12</v>
      </c>
      <c r="Q72" s="10">
        <v>1</v>
      </c>
      <c r="R72" s="10"/>
      <c r="S72" s="10"/>
      <c r="T72" s="7">
        <f>O72*P72*Q72</f>
        <v>0.12</v>
      </c>
      <c r="U72" s="7"/>
      <c r="V72" s="106"/>
      <c r="W72" s="10">
        <f>T72</f>
        <v>0.12</v>
      </c>
      <c r="X72" s="11" t="s">
        <v>190</v>
      </c>
    </row>
    <row r="73" spans="8:29" s="5" customFormat="1" ht="15.75">
      <c r="H73" s="18"/>
      <c r="I73" s="6" t="s">
        <v>289</v>
      </c>
      <c r="J73" s="105"/>
      <c r="K73" s="105"/>
      <c r="L73" s="105"/>
      <c r="M73" s="105"/>
      <c r="N73" s="105"/>
      <c r="O73" s="10">
        <v>0.7</v>
      </c>
      <c r="P73" s="10">
        <v>0.12</v>
      </c>
      <c r="Q73" s="10">
        <v>2.1</v>
      </c>
      <c r="R73" s="10"/>
      <c r="S73" s="10"/>
      <c r="T73" s="7">
        <f>O73*P73*Q73</f>
        <v>0.1764</v>
      </c>
      <c r="U73" s="7"/>
      <c r="V73" s="106"/>
      <c r="W73" s="10">
        <f>T73</f>
        <v>0.1764</v>
      </c>
      <c r="X73" s="11" t="s">
        <v>190</v>
      </c>
    </row>
    <row r="74" spans="8:29" s="5" customFormat="1" ht="15.75">
      <c r="H74" s="18"/>
      <c r="I74" s="6" t="s">
        <v>290</v>
      </c>
      <c r="J74" s="105"/>
      <c r="K74" s="105"/>
      <c r="L74" s="105"/>
      <c r="M74" s="105"/>
      <c r="N74" s="105"/>
      <c r="O74" s="10">
        <v>0.85</v>
      </c>
      <c r="P74" s="10">
        <v>0.12</v>
      </c>
      <c r="Q74" s="10">
        <v>2.1</v>
      </c>
      <c r="R74" s="10"/>
      <c r="S74" s="10"/>
      <c r="T74" s="7">
        <f>O74*P74*Q74</f>
        <v>0.2142</v>
      </c>
      <c r="U74" s="7"/>
      <c r="V74" s="106"/>
      <c r="W74" s="10">
        <f>T74</f>
        <v>0.2142</v>
      </c>
      <c r="X74" s="11" t="s">
        <v>190</v>
      </c>
    </row>
    <row r="75" spans="8:29" s="5" customFormat="1" ht="15.75">
      <c r="H75" s="18"/>
      <c r="I75" s="6" t="s">
        <v>304</v>
      </c>
      <c r="J75" s="105"/>
      <c r="K75" s="105"/>
      <c r="L75" s="105"/>
      <c r="M75" s="105"/>
      <c r="N75" s="105"/>
      <c r="O75" s="10">
        <v>0.7</v>
      </c>
      <c r="P75" s="10">
        <v>0.12</v>
      </c>
      <c r="Q75" s="10">
        <v>0.5</v>
      </c>
      <c r="R75" s="10"/>
      <c r="S75" s="10"/>
      <c r="T75" s="7">
        <f>O75*P75*Q75</f>
        <v>4.1999999999999996E-2</v>
      </c>
      <c r="U75" s="7"/>
      <c r="V75" s="106"/>
      <c r="W75" s="10">
        <f>T75</f>
        <v>4.1999999999999996E-2</v>
      </c>
      <c r="X75" s="11" t="s">
        <v>190</v>
      </c>
    </row>
    <row r="76" spans="8:29" s="5" customFormat="1" ht="15.75">
      <c r="H76" s="18"/>
      <c r="I76" s="6"/>
      <c r="J76" s="105"/>
      <c r="K76" s="105"/>
      <c r="L76" s="105"/>
      <c r="M76" s="105"/>
      <c r="N76" s="105"/>
      <c r="O76" s="10"/>
      <c r="P76" s="10"/>
      <c r="Q76" s="10"/>
      <c r="R76" s="10"/>
      <c r="S76" s="10"/>
      <c r="T76" s="7"/>
      <c r="U76" s="7"/>
      <c r="V76" s="106"/>
      <c r="W76" s="10"/>
      <c r="X76" s="11"/>
      <c r="AB76" s="127"/>
      <c r="AC76" s="127"/>
    </row>
    <row r="77" spans="8:29" s="5" customFormat="1" ht="15">
      <c r="H77" s="53" t="s">
        <v>533</v>
      </c>
      <c r="I77" s="54" t="s">
        <v>188</v>
      </c>
      <c r="J77" s="55"/>
      <c r="K77" s="55"/>
      <c r="L77" s="56"/>
      <c r="M77" s="56"/>
      <c r="N77" s="56"/>
      <c r="O77" s="57"/>
      <c r="P77" s="57"/>
      <c r="Q77" s="58"/>
      <c r="R77" s="58"/>
      <c r="S77" s="58"/>
      <c r="T77" s="58"/>
      <c r="U77" s="58"/>
      <c r="V77" s="59"/>
      <c r="W77" s="60">
        <f>ROUND(SUM(W78:W81),2)</f>
        <v>4.88</v>
      </c>
      <c r="X77" s="61" t="s">
        <v>33</v>
      </c>
    </row>
    <row r="78" spans="8:29" s="5" customFormat="1" ht="15.75">
      <c r="H78" s="18"/>
      <c r="I78" s="6" t="s">
        <v>291</v>
      </c>
      <c r="J78" s="105"/>
      <c r="K78" s="105"/>
      <c r="L78" s="105"/>
      <c r="M78" s="105"/>
      <c r="N78" s="105"/>
      <c r="O78" s="10">
        <v>2</v>
      </c>
      <c r="P78" s="10"/>
      <c r="Q78" s="10">
        <v>0.75</v>
      </c>
      <c r="R78" s="10"/>
      <c r="S78" s="10">
        <v>1</v>
      </c>
      <c r="T78" s="10">
        <f>((O78*Q78)*S78)</f>
        <v>1.5</v>
      </c>
      <c r="U78" s="7"/>
      <c r="V78" s="106"/>
      <c r="W78" s="10">
        <f>T78</f>
        <v>1.5</v>
      </c>
      <c r="X78" s="11" t="s">
        <v>33</v>
      </c>
    </row>
    <row r="79" spans="8:29" s="5" customFormat="1" ht="15.75">
      <c r="H79" s="18"/>
      <c r="I79" s="6" t="s">
        <v>293</v>
      </c>
      <c r="J79" s="105"/>
      <c r="K79" s="105"/>
      <c r="L79" s="105"/>
      <c r="M79" s="105"/>
      <c r="N79" s="105"/>
      <c r="O79" s="10">
        <v>0.8</v>
      </c>
      <c r="P79" s="10"/>
      <c r="Q79" s="10">
        <v>2.1</v>
      </c>
      <c r="R79" s="10"/>
      <c r="S79" s="10">
        <v>1</v>
      </c>
      <c r="T79" s="10">
        <f>((O79*Q79)*S79)</f>
        <v>1.6800000000000002</v>
      </c>
      <c r="U79" s="7"/>
      <c r="V79" s="106"/>
      <c r="W79" s="10">
        <f>T79</f>
        <v>1.6800000000000002</v>
      </c>
      <c r="X79" s="11" t="s">
        <v>33</v>
      </c>
    </row>
    <row r="80" spans="8:29" s="5" customFormat="1" ht="15.75">
      <c r="H80" s="18"/>
      <c r="I80" s="6" t="s">
        <v>274</v>
      </c>
      <c r="J80" s="105"/>
      <c r="K80" s="105"/>
      <c r="L80" s="105"/>
      <c r="M80" s="105"/>
      <c r="N80" s="105"/>
      <c r="O80" s="10">
        <v>0.8</v>
      </c>
      <c r="P80" s="10"/>
      <c r="Q80" s="10">
        <v>1</v>
      </c>
      <c r="R80" s="10"/>
      <c r="S80" s="10">
        <v>1</v>
      </c>
      <c r="T80" s="10">
        <f>((O80*Q80)*S80)</f>
        <v>0.8</v>
      </c>
      <c r="U80" s="7"/>
      <c r="V80" s="106"/>
      <c r="W80" s="10">
        <f>T80</f>
        <v>0.8</v>
      </c>
      <c r="X80" s="11" t="s">
        <v>33</v>
      </c>
    </row>
    <row r="81" spans="8:24" s="5" customFormat="1" ht="15.75">
      <c r="H81" s="18"/>
      <c r="I81" s="6" t="s">
        <v>292</v>
      </c>
      <c r="J81" s="105"/>
      <c r="K81" s="105"/>
      <c r="L81" s="105"/>
      <c r="M81" s="105"/>
      <c r="N81" s="105"/>
      <c r="O81" s="10">
        <v>0.9</v>
      </c>
      <c r="P81" s="10"/>
      <c r="Q81" s="10">
        <v>1</v>
      </c>
      <c r="R81" s="10"/>
      <c r="S81" s="10">
        <v>1</v>
      </c>
      <c r="T81" s="10">
        <f>((O81*Q81)*S81)</f>
        <v>0.9</v>
      </c>
      <c r="U81" s="7"/>
      <c r="V81" s="106"/>
      <c r="W81" s="10">
        <f>T81</f>
        <v>0.9</v>
      </c>
      <c r="X81" s="11" t="s">
        <v>33</v>
      </c>
    </row>
    <row r="82" spans="8:24" s="5" customFormat="1" ht="15.75">
      <c r="H82" s="18"/>
      <c r="I82" s="6"/>
      <c r="J82" s="105"/>
      <c r="K82" s="105"/>
      <c r="L82" s="105"/>
      <c r="M82" s="105"/>
      <c r="N82" s="105"/>
      <c r="O82" s="10"/>
      <c r="P82" s="10"/>
      <c r="Q82" s="10"/>
      <c r="R82" s="10"/>
      <c r="S82" s="10"/>
      <c r="T82" s="10"/>
      <c r="U82" s="7"/>
      <c r="V82" s="106"/>
      <c r="W82" s="10"/>
      <c r="X82" s="11"/>
    </row>
    <row r="83" spans="8:24" s="5" customFormat="1" ht="15">
      <c r="H83" s="53" t="s">
        <v>534</v>
      </c>
      <c r="I83" s="54" t="s">
        <v>294</v>
      </c>
      <c r="J83" s="55"/>
      <c r="K83" s="55"/>
      <c r="L83" s="56"/>
      <c r="M83" s="56"/>
      <c r="N83" s="56"/>
      <c r="O83" s="57"/>
      <c r="P83" s="57"/>
      <c r="Q83" s="58"/>
      <c r="R83" s="58"/>
      <c r="S83" s="58"/>
      <c r="T83" s="58"/>
      <c r="U83" s="58"/>
      <c r="V83" s="59"/>
      <c r="W83" s="60">
        <f>ROUND(SUM(W84),2)</f>
        <v>17.760000000000002</v>
      </c>
      <c r="X83" s="61" t="s">
        <v>33</v>
      </c>
    </row>
    <row r="84" spans="8:24" s="5" customFormat="1" ht="15.75">
      <c r="H84" s="18"/>
      <c r="I84" s="6" t="s">
        <v>247</v>
      </c>
      <c r="J84" s="105"/>
      <c r="K84" s="105"/>
      <c r="L84" s="105"/>
      <c r="M84" s="105"/>
      <c r="N84" s="105"/>
      <c r="O84" s="10">
        <v>5.92</v>
      </c>
      <c r="P84" s="10"/>
      <c r="Q84" s="10">
        <v>3</v>
      </c>
      <c r="R84" s="10"/>
      <c r="S84" s="10"/>
      <c r="T84" s="10">
        <f>O84*Q84</f>
        <v>17.759999999999998</v>
      </c>
      <c r="U84" s="7"/>
      <c r="V84" s="106"/>
      <c r="W84" s="10">
        <f>T84</f>
        <v>17.759999999999998</v>
      </c>
      <c r="X84" s="11" t="s">
        <v>33</v>
      </c>
    </row>
    <row r="85" spans="8:24" s="5" customFormat="1" ht="15.75">
      <c r="H85" s="18"/>
      <c r="I85" s="6"/>
      <c r="J85" s="105"/>
      <c r="K85" s="105"/>
      <c r="L85" s="105"/>
      <c r="M85" s="105"/>
      <c r="N85" s="105"/>
      <c r="O85" s="10"/>
      <c r="P85" s="10"/>
      <c r="Q85" s="10"/>
      <c r="R85" s="10"/>
      <c r="S85" s="10"/>
      <c r="T85" s="10"/>
      <c r="U85" s="7"/>
      <c r="V85" s="106"/>
      <c r="W85" s="10"/>
      <c r="X85" s="11"/>
    </row>
    <row r="86" spans="8:24" s="5" customFormat="1" ht="15.75">
      <c r="H86" s="66">
        <v>4</v>
      </c>
      <c r="I86" s="124" t="s">
        <v>408</v>
      </c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6"/>
      <c r="X86" s="125"/>
    </row>
    <row r="87" spans="8:24" s="1" customFormat="1" ht="15" outlineLevel="1">
      <c r="H87" s="53" t="s">
        <v>115</v>
      </c>
      <c r="I87" s="55" t="s">
        <v>410</v>
      </c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60">
        <f>ROUND(SUM(W88:W90),2)</f>
        <v>2.75</v>
      </c>
      <c r="X87" s="61" t="s">
        <v>190</v>
      </c>
    </row>
    <row r="88" spans="8:24" s="20" customFormat="1" ht="15.75">
      <c r="H88" s="18"/>
      <c r="I88" s="105" t="s">
        <v>259</v>
      </c>
      <c r="J88" s="105"/>
      <c r="K88" s="105"/>
      <c r="L88" s="105"/>
      <c r="M88" s="105"/>
      <c r="N88" s="105"/>
      <c r="O88" s="10">
        <v>0.7</v>
      </c>
      <c r="P88" s="10">
        <v>0.7</v>
      </c>
      <c r="Q88" s="10">
        <v>0.35</v>
      </c>
      <c r="R88" s="108"/>
      <c r="S88" s="123">
        <v>10</v>
      </c>
      <c r="T88" s="7"/>
      <c r="U88" s="7"/>
      <c r="V88" s="7">
        <f>((O88*P88*Q88)*S88)</f>
        <v>1.7149999999999996</v>
      </c>
      <c r="W88" s="10">
        <f>V88</f>
        <v>1.7149999999999996</v>
      </c>
      <c r="X88" s="11" t="s">
        <v>190</v>
      </c>
    </row>
    <row r="89" spans="8:24" s="20" customFormat="1" ht="15.75">
      <c r="H89" s="18"/>
      <c r="I89" s="105" t="s">
        <v>262</v>
      </c>
      <c r="J89" s="105"/>
      <c r="K89" s="105"/>
      <c r="L89" s="105"/>
      <c r="M89" s="105"/>
      <c r="N89" s="105"/>
      <c r="O89" s="10">
        <v>0.14000000000000001</v>
      </c>
      <c r="P89" s="10">
        <v>7.3</v>
      </c>
      <c r="Q89" s="10">
        <v>0.15</v>
      </c>
      <c r="R89" s="108"/>
      <c r="S89" s="123">
        <v>4</v>
      </c>
      <c r="T89" s="7"/>
      <c r="U89" s="7"/>
      <c r="V89" s="7">
        <f t="shared" ref="V89:V90" si="8">((O89*P89*Q89)*S89)</f>
        <v>0.61319999999999997</v>
      </c>
      <c r="W89" s="10">
        <f t="shared" ref="W89:W90" si="9">V89</f>
        <v>0.61319999999999997</v>
      </c>
      <c r="X89" s="11" t="s">
        <v>190</v>
      </c>
    </row>
    <row r="90" spans="8:24" s="20" customFormat="1" ht="15.75">
      <c r="H90" s="18"/>
      <c r="I90" s="105" t="s">
        <v>261</v>
      </c>
      <c r="J90" s="105"/>
      <c r="K90" s="105"/>
      <c r="L90" s="105"/>
      <c r="M90" s="105"/>
      <c r="N90" s="105"/>
      <c r="O90" s="10">
        <v>0.14000000000000001</v>
      </c>
      <c r="P90" s="10">
        <v>10.15</v>
      </c>
      <c r="Q90" s="10">
        <v>0.15</v>
      </c>
      <c r="R90" s="108"/>
      <c r="S90" s="123">
        <v>2</v>
      </c>
      <c r="T90" s="7"/>
      <c r="U90" s="7"/>
      <c r="V90" s="7">
        <f t="shared" si="8"/>
        <v>0.42630000000000007</v>
      </c>
      <c r="W90" s="10">
        <f t="shared" si="9"/>
        <v>0.42630000000000007</v>
      </c>
      <c r="X90" s="11" t="s">
        <v>190</v>
      </c>
    </row>
    <row r="91" spans="8:24" s="20" customFormat="1" ht="15.75">
      <c r="H91" s="18"/>
      <c r="I91" s="105"/>
      <c r="J91" s="105"/>
      <c r="K91" s="105"/>
      <c r="L91" s="105"/>
      <c r="M91" s="105"/>
      <c r="N91" s="105"/>
      <c r="O91" s="10"/>
      <c r="P91" s="10"/>
      <c r="Q91" s="10"/>
      <c r="R91" s="108"/>
      <c r="S91" s="123"/>
      <c r="T91" s="7"/>
      <c r="U91" s="7"/>
      <c r="V91" s="109"/>
      <c r="W91" s="10"/>
      <c r="X91" s="11"/>
    </row>
    <row r="92" spans="8:24" s="1" customFormat="1" ht="15" outlineLevel="1">
      <c r="H92" s="53" t="s">
        <v>194</v>
      </c>
      <c r="I92" s="55" t="s">
        <v>409</v>
      </c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60">
        <f>ROUND(SUM(W93:W95),2)</f>
        <v>47.68</v>
      </c>
      <c r="X92" s="61" t="s">
        <v>190</v>
      </c>
    </row>
    <row r="93" spans="8:24" s="20" customFormat="1" ht="15.75">
      <c r="H93" s="18"/>
      <c r="I93" s="105" t="s">
        <v>256</v>
      </c>
      <c r="J93" s="105"/>
      <c r="K93" s="105"/>
      <c r="L93" s="105"/>
      <c r="M93" s="105"/>
      <c r="N93" s="105"/>
      <c r="O93" s="10"/>
      <c r="P93" s="10"/>
      <c r="Q93" s="10">
        <v>0.37</v>
      </c>
      <c r="R93" s="108"/>
      <c r="S93" s="123"/>
      <c r="T93" s="7">
        <v>68.95</v>
      </c>
      <c r="U93" s="7"/>
      <c r="V93" s="109"/>
      <c r="W93" s="10">
        <f>Q93*T93</f>
        <v>25.511500000000002</v>
      </c>
      <c r="X93" s="11" t="s">
        <v>190</v>
      </c>
    </row>
    <row r="94" spans="8:24" s="20" customFormat="1" ht="15.75">
      <c r="H94" s="18"/>
      <c r="I94" s="105" t="s">
        <v>253</v>
      </c>
      <c r="J94" s="105"/>
      <c r="K94" s="105"/>
      <c r="L94" s="105"/>
      <c r="M94" s="105"/>
      <c r="N94" s="105"/>
      <c r="O94" s="10"/>
      <c r="P94" s="10"/>
      <c r="Q94" s="10">
        <v>0.37</v>
      </c>
      <c r="R94" s="108"/>
      <c r="S94" s="123"/>
      <c r="T94" s="7">
        <v>45.6</v>
      </c>
      <c r="U94" s="7"/>
      <c r="V94" s="109"/>
      <c r="W94" s="10">
        <f>Q94*T94</f>
        <v>16.872</v>
      </c>
      <c r="X94" s="11" t="s">
        <v>190</v>
      </c>
    </row>
    <row r="95" spans="8:24" s="20" customFormat="1" ht="15.75">
      <c r="H95" s="18"/>
      <c r="I95" s="105" t="s">
        <v>411</v>
      </c>
      <c r="J95" s="105"/>
      <c r="K95" s="105"/>
      <c r="L95" s="105"/>
      <c r="M95" s="105"/>
      <c r="N95" s="105"/>
      <c r="O95" s="10"/>
      <c r="P95" s="10"/>
      <c r="Q95" s="10">
        <v>0.37</v>
      </c>
      <c r="R95" s="108"/>
      <c r="S95" s="123"/>
      <c r="T95" s="7">
        <v>14.31</v>
      </c>
      <c r="U95" s="7"/>
      <c r="V95" s="109"/>
      <c r="W95" s="10">
        <f>Q95*T95</f>
        <v>5.2946999999999997</v>
      </c>
      <c r="X95" s="11" t="s">
        <v>190</v>
      </c>
    </row>
    <row r="96" spans="8:24" s="20" customFormat="1" ht="15.75">
      <c r="H96" s="18"/>
      <c r="I96" s="105"/>
      <c r="J96" s="105"/>
      <c r="K96" s="105"/>
      <c r="L96" s="105"/>
      <c r="M96" s="105"/>
      <c r="N96" s="105"/>
      <c r="O96" s="10"/>
      <c r="P96" s="10"/>
      <c r="Q96" s="10"/>
      <c r="R96" s="108"/>
      <c r="S96" s="123"/>
      <c r="T96" s="7"/>
      <c r="U96" s="7"/>
      <c r="V96" s="109"/>
      <c r="W96" s="10"/>
      <c r="X96" s="11"/>
    </row>
    <row r="97" spans="8:24" s="5" customFormat="1" ht="15.75">
      <c r="H97" s="66">
        <v>5</v>
      </c>
      <c r="I97" s="124" t="s">
        <v>268</v>
      </c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6"/>
      <c r="X97" s="125"/>
    </row>
    <row r="98" spans="8:24" s="1" customFormat="1" ht="15" outlineLevel="1">
      <c r="H98" s="53" t="s">
        <v>163</v>
      </c>
      <c r="I98" s="55" t="s">
        <v>269</v>
      </c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60">
        <f>ROUND(SUM(W99:W107),2)</f>
        <v>9.59</v>
      </c>
      <c r="X98" s="61" t="s">
        <v>16</v>
      </c>
    </row>
    <row r="99" spans="8:24" s="20" customFormat="1" ht="15.75">
      <c r="H99" s="18"/>
      <c r="I99" s="105" t="s">
        <v>135</v>
      </c>
      <c r="J99" s="105"/>
      <c r="K99" s="105"/>
      <c r="L99" s="105"/>
      <c r="M99" s="105"/>
      <c r="N99" s="105"/>
      <c r="O99" s="10"/>
      <c r="P99" s="10">
        <v>0.8</v>
      </c>
      <c r="Q99" s="10"/>
      <c r="R99" s="108"/>
      <c r="S99" s="123">
        <v>2</v>
      </c>
      <c r="T99" s="7"/>
      <c r="U99" s="7"/>
      <c r="V99" s="109"/>
      <c r="W99" s="10">
        <f>P99*S99</f>
        <v>1.6</v>
      </c>
      <c r="X99" s="11" t="s">
        <v>16</v>
      </c>
    </row>
    <row r="100" spans="8:24" s="20" customFormat="1" ht="15.75">
      <c r="H100" s="18"/>
      <c r="I100" s="105" t="s">
        <v>254</v>
      </c>
      <c r="J100" s="105"/>
      <c r="K100" s="105"/>
      <c r="L100" s="105"/>
      <c r="M100" s="105"/>
      <c r="N100" s="105"/>
      <c r="O100" s="10"/>
      <c r="P100" s="10"/>
      <c r="Q100" s="10"/>
      <c r="R100" s="108"/>
      <c r="S100" s="123"/>
      <c r="T100" s="7"/>
      <c r="U100" s="7"/>
      <c r="V100" s="109"/>
      <c r="W100" s="10"/>
      <c r="X100" s="11"/>
    </row>
    <row r="101" spans="8:24" s="20" customFormat="1" ht="15.75">
      <c r="H101" s="18"/>
      <c r="I101" s="105"/>
      <c r="J101" s="105"/>
      <c r="K101" s="105"/>
      <c r="L101" s="105"/>
      <c r="M101" s="105"/>
      <c r="N101" s="105"/>
      <c r="O101" s="10"/>
      <c r="P101" s="10">
        <v>0.8</v>
      </c>
      <c r="Q101" s="10"/>
      <c r="R101" s="108"/>
      <c r="S101" s="123">
        <v>2</v>
      </c>
      <c r="T101" s="7"/>
      <c r="U101" s="7"/>
      <c r="V101" s="109"/>
      <c r="W101" s="10">
        <f>P101*S101</f>
        <v>1.6</v>
      </c>
      <c r="X101" s="11" t="s">
        <v>16</v>
      </c>
    </row>
    <row r="102" spans="8:24" s="20" customFormat="1" ht="15.75">
      <c r="H102" s="18"/>
      <c r="I102" s="105"/>
      <c r="J102" s="105"/>
      <c r="K102" s="105"/>
      <c r="L102" s="105"/>
      <c r="M102" s="105"/>
      <c r="N102" s="105"/>
      <c r="O102" s="10"/>
      <c r="P102" s="10">
        <v>1.28</v>
      </c>
      <c r="Q102" s="10"/>
      <c r="R102" s="108"/>
      <c r="S102" s="123">
        <v>1</v>
      </c>
      <c r="T102" s="7"/>
      <c r="U102" s="7"/>
      <c r="V102" s="109"/>
      <c r="W102" s="10">
        <f t="shared" ref="W102:W103" si="10">P102*S102</f>
        <v>1.28</v>
      </c>
      <c r="X102" s="11" t="s">
        <v>16</v>
      </c>
    </row>
    <row r="103" spans="8:24" s="20" customFormat="1" ht="15.75">
      <c r="H103" s="18"/>
      <c r="I103" s="131" t="s">
        <v>241</v>
      </c>
      <c r="J103" s="105"/>
      <c r="K103" s="105"/>
      <c r="L103" s="105"/>
      <c r="M103" s="105"/>
      <c r="N103" s="105"/>
      <c r="O103" s="10"/>
      <c r="P103" s="10">
        <v>0.7</v>
      </c>
      <c r="Q103" s="10"/>
      <c r="R103" s="108"/>
      <c r="S103" s="123">
        <v>1</v>
      </c>
      <c r="T103" s="7"/>
      <c r="U103" s="7"/>
      <c r="V103" s="109"/>
      <c r="W103" s="10">
        <f t="shared" si="10"/>
        <v>0.7</v>
      </c>
      <c r="X103" s="11" t="s">
        <v>16</v>
      </c>
    </row>
    <row r="104" spans="8:24" s="20" customFormat="1" ht="15.75">
      <c r="H104" s="18"/>
      <c r="I104" s="131" t="s">
        <v>243</v>
      </c>
      <c r="J104" s="105"/>
      <c r="K104" s="105"/>
      <c r="L104" s="105"/>
      <c r="M104" s="105"/>
      <c r="N104" s="105"/>
      <c r="O104" s="10"/>
      <c r="P104" s="10"/>
      <c r="Q104" s="10"/>
      <c r="R104" s="108"/>
      <c r="S104" s="123"/>
      <c r="T104" s="7"/>
      <c r="U104" s="7"/>
      <c r="V104" s="109"/>
      <c r="W104" s="10"/>
      <c r="X104" s="11"/>
    </row>
    <row r="105" spans="8:24" s="5" customFormat="1" ht="15.75">
      <c r="H105" s="18"/>
      <c r="I105" s="6"/>
      <c r="J105" s="105"/>
      <c r="K105" s="105"/>
      <c r="L105" s="105"/>
      <c r="M105" s="105"/>
      <c r="N105" s="105"/>
      <c r="O105" s="10"/>
      <c r="P105" s="10">
        <v>1.77</v>
      </c>
      <c r="Q105" s="10"/>
      <c r="R105" s="108"/>
      <c r="S105" s="123">
        <v>1</v>
      </c>
      <c r="T105" s="7"/>
      <c r="U105" s="7"/>
      <c r="V105" s="109"/>
      <c r="W105" s="10">
        <f>P105*S105</f>
        <v>1.77</v>
      </c>
      <c r="X105" s="11" t="s">
        <v>16</v>
      </c>
    </row>
    <row r="106" spans="8:24" s="5" customFormat="1" ht="15.75">
      <c r="H106" s="18"/>
      <c r="I106" s="6"/>
      <c r="J106" s="105"/>
      <c r="K106" s="105"/>
      <c r="L106" s="105"/>
      <c r="M106" s="105"/>
      <c r="N106" s="105"/>
      <c r="O106" s="10"/>
      <c r="P106" s="10">
        <v>0.82</v>
      </c>
      <c r="Q106" s="10"/>
      <c r="R106" s="108"/>
      <c r="S106" s="123">
        <v>1</v>
      </c>
      <c r="T106" s="7"/>
      <c r="U106" s="7"/>
      <c r="V106" s="109"/>
      <c r="W106" s="10">
        <f t="shared" ref="W106:W107" si="11">P106*S106</f>
        <v>0.82</v>
      </c>
      <c r="X106" s="11" t="s">
        <v>16</v>
      </c>
    </row>
    <row r="107" spans="8:24" s="20" customFormat="1" ht="15.75">
      <c r="H107" s="18"/>
      <c r="I107" s="131" t="s">
        <v>244</v>
      </c>
      <c r="J107" s="105"/>
      <c r="K107" s="105"/>
      <c r="L107" s="105"/>
      <c r="M107" s="105"/>
      <c r="N107" s="105"/>
      <c r="O107" s="10"/>
      <c r="P107" s="10">
        <v>1.82</v>
      </c>
      <c r="Q107" s="10"/>
      <c r="R107" s="108"/>
      <c r="S107" s="123">
        <v>1</v>
      </c>
      <c r="T107" s="7"/>
      <c r="U107" s="7"/>
      <c r="V107" s="109"/>
      <c r="W107" s="10">
        <f t="shared" si="11"/>
        <v>1.82</v>
      </c>
      <c r="X107" s="11" t="s">
        <v>16</v>
      </c>
    </row>
    <row r="108" spans="8:24" s="5" customFormat="1" ht="15.75">
      <c r="H108" s="18"/>
      <c r="I108" s="6"/>
      <c r="J108" s="105"/>
      <c r="K108" s="105"/>
      <c r="L108" s="105"/>
      <c r="M108" s="105"/>
      <c r="N108" s="105"/>
      <c r="O108" s="10"/>
      <c r="P108" s="10"/>
      <c r="Q108" s="10"/>
      <c r="R108" s="108"/>
      <c r="S108" s="123"/>
      <c r="T108" s="7"/>
      <c r="U108" s="7"/>
      <c r="V108" s="109"/>
      <c r="W108" s="10"/>
      <c r="X108" s="11"/>
    </row>
    <row r="109" spans="8:24" s="1" customFormat="1" ht="15" outlineLevel="1">
      <c r="H109" s="53" t="s">
        <v>535</v>
      </c>
      <c r="I109" s="55" t="s">
        <v>344</v>
      </c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60">
        <f>ROUND(SUM(W110),2)</f>
        <v>1.5</v>
      </c>
      <c r="X109" s="61" t="s">
        <v>16</v>
      </c>
    </row>
    <row r="110" spans="8:24" s="20" customFormat="1" ht="15.75">
      <c r="H110" s="18"/>
      <c r="I110" s="105" t="s">
        <v>245</v>
      </c>
      <c r="J110" s="105"/>
      <c r="K110" s="105"/>
      <c r="L110" s="105"/>
      <c r="M110" s="105"/>
      <c r="N110" s="105"/>
      <c r="O110" s="10"/>
      <c r="P110" s="10">
        <v>1.5</v>
      </c>
      <c r="Q110" s="10"/>
      <c r="R110" s="108"/>
      <c r="S110" s="123"/>
      <c r="T110" s="7"/>
      <c r="U110" s="7"/>
      <c r="V110" s="109"/>
      <c r="W110" s="10">
        <f>P110</f>
        <v>1.5</v>
      </c>
      <c r="X110" s="11" t="s">
        <v>16</v>
      </c>
    </row>
    <row r="111" spans="8:24" s="20" customFormat="1" ht="15.75">
      <c r="H111" s="18"/>
      <c r="I111" s="105"/>
      <c r="J111" s="105"/>
      <c r="K111" s="105"/>
      <c r="L111" s="105"/>
      <c r="M111" s="105"/>
      <c r="N111" s="105"/>
      <c r="O111" s="10"/>
      <c r="P111" s="10"/>
      <c r="Q111" s="10"/>
      <c r="R111" s="108"/>
      <c r="S111" s="123"/>
      <c r="T111" s="7"/>
      <c r="U111" s="7"/>
      <c r="V111" s="109"/>
      <c r="W111" s="10"/>
      <c r="X111" s="11"/>
    </row>
    <row r="112" spans="8:24" s="5" customFormat="1" ht="15.75">
      <c r="H112" s="66">
        <v>6</v>
      </c>
      <c r="I112" s="124" t="s">
        <v>257</v>
      </c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6">
        <f>W113+W116+W120+W123</f>
        <v>6.6999999999999993</v>
      </c>
      <c r="X112" s="125" t="s">
        <v>12</v>
      </c>
    </row>
    <row r="113" spans="8:24" s="1" customFormat="1" ht="15" outlineLevel="1">
      <c r="H113" s="53" t="s">
        <v>164</v>
      </c>
      <c r="I113" s="55" t="s">
        <v>258</v>
      </c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60">
        <f>ROUND(SUM(W114:W114),2)</f>
        <v>1.72</v>
      </c>
      <c r="X113" s="61" t="s">
        <v>190</v>
      </c>
    </row>
    <row r="114" spans="8:24" s="20" customFormat="1" ht="15.75">
      <c r="H114" s="18"/>
      <c r="I114" s="105" t="s">
        <v>259</v>
      </c>
      <c r="J114" s="105"/>
      <c r="K114" s="105"/>
      <c r="L114" s="105"/>
      <c r="M114" s="105"/>
      <c r="N114" s="105"/>
      <c r="O114" s="10">
        <v>0.7</v>
      </c>
      <c r="P114" s="10">
        <v>0.7</v>
      </c>
      <c r="Q114" s="10">
        <v>0.35</v>
      </c>
      <c r="R114" s="108"/>
      <c r="S114" s="123">
        <v>10</v>
      </c>
      <c r="T114" s="7"/>
      <c r="U114" s="7"/>
      <c r="V114" s="7">
        <f>((O114*P114*Q114)*S114)</f>
        <v>1.7149999999999996</v>
      </c>
      <c r="W114" s="10">
        <f>V114</f>
        <v>1.7149999999999996</v>
      </c>
      <c r="X114" s="11" t="s">
        <v>190</v>
      </c>
    </row>
    <row r="115" spans="8:24" s="5" customFormat="1" ht="15.75">
      <c r="H115" s="18"/>
      <c r="I115" s="6"/>
      <c r="J115" s="105"/>
      <c r="K115" s="105"/>
      <c r="L115" s="105"/>
      <c r="M115" s="105"/>
      <c r="N115" s="105"/>
      <c r="O115" s="10"/>
      <c r="P115" s="10"/>
      <c r="Q115" s="10"/>
      <c r="R115" s="10"/>
      <c r="S115" s="10"/>
      <c r="T115" s="7"/>
      <c r="U115" s="7"/>
      <c r="V115" s="10"/>
      <c r="W115" s="10"/>
      <c r="X115" s="11"/>
    </row>
    <row r="116" spans="8:24" s="1" customFormat="1" ht="15" outlineLevel="1">
      <c r="H116" s="53" t="s">
        <v>536</v>
      </c>
      <c r="I116" s="55" t="s">
        <v>260</v>
      </c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60">
        <f>ROUND(SUM(W117:W118),2)</f>
        <v>1.04</v>
      </c>
      <c r="X116" s="61" t="s">
        <v>190</v>
      </c>
    </row>
    <row r="117" spans="8:24" s="20" customFormat="1" ht="15.75">
      <c r="H117" s="18"/>
      <c r="I117" s="105" t="s">
        <v>262</v>
      </c>
      <c r="J117" s="105"/>
      <c r="K117" s="105"/>
      <c r="L117" s="105"/>
      <c r="M117" s="105"/>
      <c r="N117" s="105"/>
      <c r="O117" s="10">
        <v>0.14000000000000001</v>
      </c>
      <c r="P117" s="10">
        <v>7.3</v>
      </c>
      <c r="Q117" s="10">
        <v>0.15</v>
      </c>
      <c r="R117" s="108"/>
      <c r="S117" s="123">
        <v>4</v>
      </c>
      <c r="T117" s="109"/>
      <c r="U117" s="109"/>
      <c r="V117" s="7">
        <f>((O117*P117*Q117)*S117)</f>
        <v>0.61319999999999997</v>
      </c>
      <c r="W117" s="10">
        <f>V117</f>
        <v>0.61319999999999997</v>
      </c>
      <c r="X117" s="11" t="s">
        <v>190</v>
      </c>
    </row>
    <row r="118" spans="8:24" s="20" customFormat="1" ht="15.75">
      <c r="H118" s="18"/>
      <c r="I118" s="105" t="s">
        <v>261</v>
      </c>
      <c r="J118" s="105"/>
      <c r="K118" s="105"/>
      <c r="L118" s="105"/>
      <c r="M118" s="105"/>
      <c r="N118" s="105"/>
      <c r="O118" s="10">
        <v>0.14000000000000001</v>
      </c>
      <c r="P118" s="10">
        <v>10.15</v>
      </c>
      <c r="Q118" s="10">
        <v>0.15</v>
      </c>
      <c r="R118" s="108"/>
      <c r="S118" s="123">
        <v>2</v>
      </c>
      <c r="T118" s="109"/>
      <c r="U118" s="109"/>
      <c r="V118" s="7">
        <f>((O118*P118*Q118)*S118)</f>
        <v>0.42630000000000007</v>
      </c>
      <c r="W118" s="10">
        <f>V118</f>
        <v>0.42630000000000007</v>
      </c>
      <c r="X118" s="11" t="s">
        <v>190</v>
      </c>
    </row>
    <row r="119" spans="8:24" s="5" customFormat="1" ht="15.75">
      <c r="H119" s="18"/>
      <c r="I119" s="6"/>
      <c r="J119" s="105"/>
      <c r="K119" s="105"/>
      <c r="L119" s="105"/>
      <c r="M119" s="105"/>
      <c r="N119" s="105"/>
      <c r="O119" s="10"/>
      <c r="P119" s="10"/>
      <c r="Q119" s="10"/>
      <c r="R119" s="10"/>
      <c r="S119" s="10"/>
      <c r="T119" s="10"/>
      <c r="U119" s="7"/>
      <c r="V119" s="106"/>
      <c r="W119" s="10"/>
      <c r="X119" s="11"/>
    </row>
    <row r="120" spans="8:24" s="1" customFormat="1" ht="15" outlineLevel="1">
      <c r="H120" s="53" t="s">
        <v>537</v>
      </c>
      <c r="I120" s="55" t="s">
        <v>263</v>
      </c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60">
        <f>ROUND(SUM(W121:W121),2)</f>
        <v>0.97</v>
      </c>
      <c r="X120" s="61" t="s">
        <v>190</v>
      </c>
    </row>
    <row r="121" spans="8:24" s="20" customFormat="1" ht="15.75">
      <c r="H121" s="18"/>
      <c r="I121" s="105" t="s">
        <v>264</v>
      </c>
      <c r="J121" s="105"/>
      <c r="K121" s="105"/>
      <c r="L121" s="105"/>
      <c r="M121" s="105"/>
      <c r="N121" s="105"/>
      <c r="O121" s="10">
        <v>0.14000000000000001</v>
      </c>
      <c r="P121" s="10">
        <v>0.23</v>
      </c>
      <c r="Q121" s="10">
        <v>3</v>
      </c>
      <c r="R121" s="108"/>
      <c r="S121" s="123">
        <v>10</v>
      </c>
      <c r="T121" s="7"/>
      <c r="U121" s="7"/>
      <c r="V121" s="7">
        <f>((O121*P121*Q121)*S121)</f>
        <v>0.96600000000000019</v>
      </c>
      <c r="W121" s="10">
        <f>V121</f>
        <v>0.96600000000000019</v>
      </c>
      <c r="X121" s="11" t="s">
        <v>190</v>
      </c>
    </row>
    <row r="122" spans="8:24" s="5" customFormat="1" ht="15.75">
      <c r="H122" s="18"/>
      <c r="I122" s="6"/>
      <c r="J122" s="105"/>
      <c r="K122" s="105"/>
      <c r="L122" s="105"/>
      <c r="M122" s="105"/>
      <c r="N122" s="105"/>
      <c r="O122" s="10"/>
      <c r="P122" s="10"/>
      <c r="Q122" s="10"/>
      <c r="R122" s="10"/>
      <c r="S122" s="10"/>
      <c r="T122" s="10"/>
      <c r="U122" s="10"/>
      <c r="V122" s="7"/>
      <c r="W122" s="10"/>
      <c r="X122" s="11"/>
    </row>
    <row r="123" spans="8:24" s="1" customFormat="1" ht="15" outlineLevel="1">
      <c r="H123" s="53" t="s">
        <v>538</v>
      </c>
      <c r="I123" s="55" t="s">
        <v>265</v>
      </c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60">
        <f>ROUND(SUM(W124:W125),2)</f>
        <v>2.97</v>
      </c>
      <c r="X123" s="61" t="s">
        <v>190</v>
      </c>
    </row>
    <row r="124" spans="8:24" s="20" customFormat="1" ht="15.75">
      <c r="H124" s="18"/>
      <c r="I124" s="105" t="s">
        <v>266</v>
      </c>
      <c r="J124" s="105"/>
      <c r="K124" s="105"/>
      <c r="L124" s="105"/>
      <c r="M124" s="105"/>
      <c r="N124" s="105"/>
      <c r="O124" s="10">
        <v>0.15</v>
      </c>
      <c r="P124" s="10">
        <v>7.3</v>
      </c>
      <c r="Q124" s="10">
        <v>0.4</v>
      </c>
      <c r="R124" s="108"/>
      <c r="S124" s="123">
        <v>4</v>
      </c>
      <c r="T124" s="7"/>
      <c r="U124" s="7"/>
      <c r="V124" s="7">
        <f>((O124*P124*Q124)*S124)</f>
        <v>1.752</v>
      </c>
      <c r="W124" s="10">
        <f>V124</f>
        <v>1.752</v>
      </c>
      <c r="X124" s="11" t="s">
        <v>190</v>
      </c>
    </row>
    <row r="125" spans="8:24" s="20" customFormat="1" ht="15.75">
      <c r="H125" s="18"/>
      <c r="I125" s="105" t="s">
        <v>267</v>
      </c>
      <c r="J125" s="105"/>
      <c r="K125" s="105"/>
      <c r="L125" s="105"/>
      <c r="M125" s="105"/>
      <c r="N125" s="105"/>
      <c r="O125" s="10">
        <v>0.15</v>
      </c>
      <c r="P125" s="10">
        <v>10.15</v>
      </c>
      <c r="Q125" s="10">
        <v>0.4</v>
      </c>
      <c r="R125" s="108"/>
      <c r="S125" s="123">
        <v>2</v>
      </c>
      <c r="T125" s="7"/>
      <c r="U125" s="7"/>
      <c r="V125" s="7">
        <f>((O125*P125*Q125)*S125)</f>
        <v>1.218</v>
      </c>
      <c r="W125" s="10">
        <f>V125</f>
        <v>1.218</v>
      </c>
      <c r="X125" s="11" t="s">
        <v>190</v>
      </c>
    </row>
    <row r="126" spans="8:24" s="5" customFormat="1" ht="15.75">
      <c r="H126" s="18"/>
      <c r="I126" s="6"/>
      <c r="J126" s="105"/>
      <c r="K126" s="105"/>
      <c r="L126" s="105"/>
      <c r="M126" s="105"/>
      <c r="N126" s="105"/>
      <c r="O126" s="10"/>
      <c r="P126" s="10"/>
      <c r="Q126" s="10"/>
      <c r="R126" s="10"/>
      <c r="S126" s="10"/>
      <c r="T126" s="7"/>
      <c r="U126" s="7"/>
      <c r="V126" s="7"/>
      <c r="W126" s="10"/>
      <c r="X126" s="11"/>
    </row>
    <row r="127" spans="8:24" s="5" customFormat="1" ht="15.75">
      <c r="H127" s="66">
        <v>7</v>
      </c>
      <c r="I127" s="124" t="s">
        <v>406</v>
      </c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6"/>
      <c r="X127" s="125"/>
    </row>
    <row r="128" spans="8:24" s="1" customFormat="1" ht="15" outlineLevel="1">
      <c r="H128" s="53" t="s">
        <v>413</v>
      </c>
      <c r="I128" s="55" t="s">
        <v>407</v>
      </c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60">
        <f>ROUND(SUM(W129:W130),2)</f>
        <v>21.78</v>
      </c>
      <c r="X128" s="61" t="s">
        <v>33</v>
      </c>
    </row>
    <row r="129" spans="8:24" s="20" customFormat="1" ht="15.75">
      <c r="H129" s="18"/>
      <c r="I129" s="105" t="s">
        <v>262</v>
      </c>
      <c r="J129" s="105"/>
      <c r="K129" s="105"/>
      <c r="L129" s="105"/>
      <c r="M129" s="105"/>
      <c r="N129" s="105"/>
      <c r="O129" s="10">
        <v>0.14000000000000001</v>
      </c>
      <c r="P129" s="10">
        <v>7.3</v>
      </c>
      <c r="Q129" s="10">
        <v>0.15</v>
      </c>
      <c r="R129" s="108"/>
      <c r="S129" s="123">
        <v>4</v>
      </c>
      <c r="T129" s="7">
        <f>((((O129*P129)+((P129*Q129)*2)))*S129)</f>
        <v>12.847999999999999</v>
      </c>
      <c r="U129" s="7"/>
      <c r="V129" s="109"/>
      <c r="W129" s="10">
        <f>T129</f>
        <v>12.847999999999999</v>
      </c>
      <c r="X129" s="11" t="s">
        <v>33</v>
      </c>
    </row>
    <row r="130" spans="8:24" s="20" customFormat="1" ht="15.75">
      <c r="H130" s="18"/>
      <c r="I130" s="105" t="s">
        <v>261</v>
      </c>
      <c r="J130" s="105"/>
      <c r="K130" s="105"/>
      <c r="L130" s="105"/>
      <c r="M130" s="105"/>
      <c r="N130" s="105"/>
      <c r="O130" s="10">
        <v>0.14000000000000001</v>
      </c>
      <c r="P130" s="10">
        <v>10.15</v>
      </c>
      <c r="Q130" s="10">
        <v>0.15</v>
      </c>
      <c r="R130" s="108"/>
      <c r="S130" s="123">
        <v>2</v>
      </c>
      <c r="T130" s="7">
        <f>((((O130*P130)+((P130*Q130)*2)))*S130)</f>
        <v>8.9320000000000004</v>
      </c>
      <c r="U130" s="7"/>
      <c r="V130" s="109"/>
      <c r="W130" s="10">
        <f>T130</f>
        <v>8.9320000000000004</v>
      </c>
      <c r="X130" s="11" t="s">
        <v>33</v>
      </c>
    </row>
    <row r="131" spans="8:24" s="20" customFormat="1" ht="15.75">
      <c r="H131" s="18"/>
      <c r="I131" s="105"/>
      <c r="J131" s="105"/>
      <c r="K131" s="105"/>
      <c r="L131" s="105"/>
      <c r="M131" s="105"/>
      <c r="N131" s="105"/>
      <c r="O131" s="10"/>
      <c r="P131" s="10"/>
      <c r="Q131" s="10"/>
      <c r="R131" s="108"/>
      <c r="S131" s="123"/>
      <c r="T131" s="7"/>
      <c r="U131" s="7"/>
      <c r="V131" s="109"/>
      <c r="W131" s="10"/>
      <c r="X131" s="11"/>
    </row>
    <row r="132" spans="8:24" s="5" customFormat="1" ht="15.75">
      <c r="H132" s="66">
        <v>8</v>
      </c>
      <c r="I132" s="165" t="s">
        <v>34</v>
      </c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 t="e">
        <f>SUM(#REF!,#REF!)</f>
        <v>#REF!</v>
      </c>
      <c r="X132" s="166" t="s">
        <v>12</v>
      </c>
    </row>
    <row r="133" spans="8:24" s="5" customFormat="1" ht="15">
      <c r="H133" s="53" t="s">
        <v>414</v>
      </c>
      <c r="I133" s="54" t="s">
        <v>284</v>
      </c>
      <c r="J133" s="55"/>
      <c r="K133" s="55"/>
      <c r="L133" s="56"/>
      <c r="M133" s="56"/>
      <c r="N133" s="56"/>
      <c r="O133" s="57"/>
      <c r="P133" s="57"/>
      <c r="Q133" s="58"/>
      <c r="R133" s="58"/>
      <c r="S133" s="58"/>
      <c r="T133" s="58"/>
      <c r="U133" s="58"/>
      <c r="V133" s="59"/>
      <c r="W133" s="60">
        <f>ROUND(SUM(W135:W142),2)</f>
        <v>109.54</v>
      </c>
      <c r="X133" s="61" t="s">
        <v>33</v>
      </c>
    </row>
    <row r="134" spans="8:24" s="5" customFormat="1" ht="15.75">
      <c r="H134" s="18"/>
      <c r="I134" s="6" t="s">
        <v>256</v>
      </c>
      <c r="J134" s="105"/>
      <c r="K134" s="105"/>
      <c r="L134" s="105"/>
      <c r="M134" s="105"/>
      <c r="N134" s="105"/>
      <c r="O134" s="10"/>
      <c r="P134" s="10"/>
      <c r="Q134" s="10"/>
      <c r="R134" s="10"/>
      <c r="S134" s="10"/>
      <c r="T134" s="7"/>
      <c r="U134" s="7"/>
      <c r="V134" s="106"/>
      <c r="W134" s="10"/>
      <c r="X134" s="11"/>
    </row>
    <row r="135" spans="8:24" s="5" customFormat="1" ht="15.75">
      <c r="H135" s="18"/>
      <c r="I135" s="6" t="s">
        <v>279</v>
      </c>
      <c r="J135" s="105"/>
      <c r="K135" s="105"/>
      <c r="L135" s="105"/>
      <c r="M135" s="105"/>
      <c r="N135" s="105"/>
      <c r="O135" s="10"/>
      <c r="P135" s="10">
        <v>2.09</v>
      </c>
      <c r="Q135" s="10">
        <v>3</v>
      </c>
      <c r="R135" s="10"/>
      <c r="S135" s="10"/>
      <c r="T135" s="7">
        <f>P135*Q135</f>
        <v>6.27</v>
      </c>
      <c r="U135" s="7">
        <f>1.5*2.1</f>
        <v>3.1500000000000004</v>
      </c>
      <c r="V135" s="106"/>
      <c r="W135" s="10">
        <f>T135-U135</f>
        <v>3.1199999999999992</v>
      </c>
      <c r="X135" s="11" t="s">
        <v>33</v>
      </c>
    </row>
    <row r="136" spans="8:24" s="5" customFormat="1" ht="15.75">
      <c r="H136" s="18"/>
      <c r="I136" s="6" t="s">
        <v>280</v>
      </c>
      <c r="J136" s="105"/>
      <c r="K136" s="105"/>
      <c r="L136" s="105"/>
      <c r="M136" s="105"/>
      <c r="N136" s="105"/>
      <c r="O136" s="10"/>
      <c r="P136" s="10">
        <v>10.15</v>
      </c>
      <c r="Q136" s="10">
        <v>3</v>
      </c>
      <c r="R136" s="10"/>
      <c r="S136" s="10"/>
      <c r="T136" s="7">
        <f t="shared" ref="T136:T138" si="12">P136*Q136</f>
        <v>30.450000000000003</v>
      </c>
      <c r="U136" s="7">
        <f>((2*0.75)*3)</f>
        <v>4.5</v>
      </c>
      <c r="V136" s="106"/>
      <c r="W136" s="10">
        <f t="shared" ref="W136:W138" si="13">T136-U136</f>
        <v>25.950000000000003</v>
      </c>
      <c r="X136" s="11" t="s">
        <v>33</v>
      </c>
    </row>
    <row r="137" spans="8:24" s="5" customFormat="1" ht="15.75">
      <c r="H137" s="18"/>
      <c r="I137" s="6" t="s">
        <v>281</v>
      </c>
      <c r="J137" s="105"/>
      <c r="K137" s="105"/>
      <c r="L137" s="105"/>
      <c r="M137" s="105"/>
      <c r="N137" s="105"/>
      <c r="O137" s="10"/>
      <c r="P137" s="10">
        <v>5.65</v>
      </c>
      <c r="Q137" s="10">
        <v>3</v>
      </c>
      <c r="R137" s="10"/>
      <c r="S137" s="10"/>
      <c r="T137" s="7">
        <f t="shared" si="12"/>
        <v>16.950000000000003</v>
      </c>
      <c r="U137" s="7"/>
      <c r="V137" s="106"/>
      <c r="W137" s="10">
        <f t="shared" si="13"/>
        <v>16.950000000000003</v>
      </c>
      <c r="X137" s="11" t="s">
        <v>33</v>
      </c>
    </row>
    <row r="138" spans="8:24" s="5" customFormat="1" ht="15.75">
      <c r="H138" s="18"/>
      <c r="I138" s="6" t="s">
        <v>282</v>
      </c>
      <c r="J138" s="105"/>
      <c r="K138" s="105"/>
      <c r="L138" s="105"/>
      <c r="M138" s="105"/>
      <c r="N138" s="105"/>
      <c r="O138" s="10"/>
      <c r="P138" s="10">
        <v>7.3</v>
      </c>
      <c r="Q138" s="10">
        <v>3</v>
      </c>
      <c r="R138" s="10"/>
      <c r="S138" s="10"/>
      <c r="T138" s="7">
        <f t="shared" si="12"/>
        <v>21.9</v>
      </c>
      <c r="U138" s="7"/>
      <c r="V138" s="106"/>
      <c r="W138" s="10">
        <f t="shared" si="13"/>
        <v>21.9</v>
      </c>
      <c r="X138" s="11" t="s">
        <v>33</v>
      </c>
    </row>
    <row r="139" spans="8:24" s="5" customFormat="1" ht="15.75">
      <c r="H139" s="18"/>
      <c r="I139" s="6" t="s">
        <v>297</v>
      </c>
      <c r="J139" s="105"/>
      <c r="K139" s="105"/>
      <c r="L139" s="105"/>
      <c r="M139" s="105"/>
      <c r="N139" s="105"/>
      <c r="O139" s="10"/>
      <c r="P139" s="10">
        <v>1.07</v>
      </c>
      <c r="Q139" s="10">
        <v>3</v>
      </c>
      <c r="R139" s="10"/>
      <c r="S139" s="10"/>
      <c r="T139" s="7">
        <f t="shared" ref="T139:T141" si="14">P139*Q139</f>
        <v>3.21</v>
      </c>
      <c r="U139" s="7">
        <f>0.7*2.1</f>
        <v>1.47</v>
      </c>
      <c r="V139" s="106"/>
      <c r="W139" s="10">
        <f t="shared" ref="W139:W141" si="15">T139-U139</f>
        <v>1.74</v>
      </c>
      <c r="X139" s="11" t="s">
        <v>33</v>
      </c>
    </row>
    <row r="140" spans="8:24" s="5" customFormat="1" ht="15.75">
      <c r="H140" s="18"/>
      <c r="I140" s="6" t="s">
        <v>298</v>
      </c>
      <c r="J140" s="105"/>
      <c r="K140" s="105"/>
      <c r="L140" s="105"/>
      <c r="M140" s="105"/>
      <c r="N140" s="105"/>
      <c r="O140" s="10"/>
      <c r="P140" s="10">
        <v>6.56</v>
      </c>
      <c r="Q140" s="10">
        <v>3</v>
      </c>
      <c r="R140" s="10"/>
      <c r="S140" s="10"/>
      <c r="T140" s="7">
        <f t="shared" si="14"/>
        <v>19.68</v>
      </c>
      <c r="U140" s="7">
        <f>0.84*2.1</f>
        <v>1.764</v>
      </c>
      <c r="V140" s="106"/>
      <c r="W140" s="10">
        <f t="shared" si="15"/>
        <v>17.916</v>
      </c>
      <c r="X140" s="11" t="s">
        <v>33</v>
      </c>
    </row>
    <row r="141" spans="8:24" s="5" customFormat="1" ht="15.75">
      <c r="H141" s="18"/>
      <c r="I141" s="6" t="s">
        <v>285</v>
      </c>
      <c r="J141" s="105"/>
      <c r="K141" s="105"/>
      <c r="L141" s="105"/>
      <c r="M141" s="105"/>
      <c r="N141" s="105"/>
      <c r="O141" s="10"/>
      <c r="P141" s="10">
        <v>25.05</v>
      </c>
      <c r="Q141" s="10">
        <v>0.4</v>
      </c>
      <c r="R141" s="10"/>
      <c r="S141" s="10"/>
      <c r="T141" s="7">
        <f t="shared" si="14"/>
        <v>10.020000000000001</v>
      </c>
      <c r="U141" s="7"/>
      <c r="V141" s="106"/>
      <c r="W141" s="10">
        <f t="shared" si="15"/>
        <v>10.020000000000001</v>
      </c>
      <c r="X141" s="11" t="s">
        <v>33</v>
      </c>
    </row>
    <row r="142" spans="8:24" s="5" customFormat="1" ht="15.75">
      <c r="H142" s="18"/>
      <c r="I142" s="6" t="s">
        <v>305</v>
      </c>
      <c r="J142" s="105"/>
      <c r="K142" s="105"/>
      <c r="L142" s="105"/>
      <c r="M142" s="105"/>
      <c r="N142" s="105"/>
      <c r="O142" s="10"/>
      <c r="P142" s="10">
        <v>3.98</v>
      </c>
      <c r="Q142" s="10">
        <v>3</v>
      </c>
      <c r="R142" s="10"/>
      <c r="S142" s="10"/>
      <c r="T142" s="7">
        <f t="shared" ref="T142" si="16">P142*Q142</f>
        <v>11.94</v>
      </c>
      <c r="U142" s="7"/>
      <c r="V142" s="106"/>
      <c r="W142" s="10">
        <f t="shared" ref="W142" si="17">T142-U142</f>
        <v>11.94</v>
      </c>
      <c r="X142" s="11" t="s">
        <v>33</v>
      </c>
    </row>
    <row r="143" spans="8:24" s="5" customFormat="1" ht="15.75">
      <c r="H143" s="18"/>
      <c r="I143" s="6"/>
      <c r="J143" s="105"/>
      <c r="K143" s="105"/>
      <c r="L143" s="105"/>
      <c r="M143" s="105"/>
      <c r="N143" s="105"/>
      <c r="O143" s="10"/>
      <c r="P143" s="10"/>
      <c r="Q143" s="10"/>
      <c r="R143" s="10"/>
      <c r="S143" s="10"/>
      <c r="T143" s="7"/>
      <c r="U143" s="7"/>
      <c r="V143" s="106"/>
      <c r="W143" s="10"/>
      <c r="X143" s="11"/>
    </row>
    <row r="144" spans="8:24" s="5" customFormat="1" ht="15.75">
      <c r="H144" s="66">
        <v>9</v>
      </c>
      <c r="I144" s="165" t="s">
        <v>13</v>
      </c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 t="e">
        <f>SUM(#REF!,#REF!)</f>
        <v>#REF!</v>
      </c>
      <c r="X144" s="166" t="s">
        <v>12</v>
      </c>
    </row>
    <row r="145" spans="8:24" s="5" customFormat="1" ht="15">
      <c r="H145" s="53" t="s">
        <v>167</v>
      </c>
      <c r="I145" s="54" t="s">
        <v>286</v>
      </c>
      <c r="J145" s="55"/>
      <c r="K145" s="55"/>
      <c r="L145" s="56"/>
      <c r="M145" s="56"/>
      <c r="N145" s="56"/>
      <c r="O145" s="57"/>
      <c r="P145" s="57"/>
      <c r="Q145" s="58"/>
      <c r="R145" s="58"/>
      <c r="S145" s="58"/>
      <c r="T145" s="58"/>
      <c r="U145" s="58"/>
      <c r="V145" s="59"/>
      <c r="W145" s="60">
        <f>ROUND(SUM(W147:W162),2)</f>
        <v>207.25</v>
      </c>
      <c r="X145" s="61" t="s">
        <v>33</v>
      </c>
    </row>
    <row r="146" spans="8:24" s="5" customFormat="1" ht="15.75">
      <c r="H146" s="18"/>
      <c r="I146" s="6" t="s">
        <v>296</v>
      </c>
      <c r="J146" s="105"/>
      <c r="K146" s="105"/>
      <c r="L146" s="105"/>
      <c r="M146" s="105"/>
      <c r="N146" s="105"/>
      <c r="O146" s="10"/>
      <c r="P146" s="10"/>
      <c r="Q146" s="10"/>
      <c r="R146" s="10"/>
      <c r="S146" s="10"/>
      <c r="T146" s="7"/>
      <c r="U146" s="7"/>
      <c r="V146" s="106"/>
      <c r="W146" s="10"/>
      <c r="X146" s="11"/>
    </row>
    <row r="147" spans="8:24" s="5" customFormat="1" ht="15.75">
      <c r="H147" s="18"/>
      <c r="I147" s="6" t="s">
        <v>279</v>
      </c>
      <c r="J147" s="105"/>
      <c r="K147" s="105"/>
      <c r="L147" s="105"/>
      <c r="M147" s="105"/>
      <c r="N147" s="105"/>
      <c r="O147" s="10"/>
      <c r="P147" s="10">
        <v>2.09</v>
      </c>
      <c r="Q147" s="10">
        <v>3</v>
      </c>
      <c r="R147" s="10"/>
      <c r="S147" s="10"/>
      <c r="T147" s="7">
        <f>P147*Q147</f>
        <v>6.27</v>
      </c>
      <c r="U147" s="7">
        <f>1.5*2.1</f>
        <v>3.1500000000000004</v>
      </c>
      <c r="V147" s="106"/>
      <c r="W147" s="10">
        <f>T147-U147</f>
        <v>3.1199999999999992</v>
      </c>
      <c r="X147" s="11" t="s">
        <v>33</v>
      </c>
    </row>
    <row r="148" spans="8:24" s="5" customFormat="1" ht="15.75">
      <c r="H148" s="18"/>
      <c r="I148" s="6" t="s">
        <v>280</v>
      </c>
      <c r="J148" s="105"/>
      <c r="K148" s="105"/>
      <c r="L148" s="105"/>
      <c r="M148" s="105"/>
      <c r="N148" s="105"/>
      <c r="O148" s="10"/>
      <c r="P148" s="10">
        <v>10.15</v>
      </c>
      <c r="Q148" s="10">
        <v>3</v>
      </c>
      <c r="R148" s="10"/>
      <c r="S148" s="10"/>
      <c r="T148" s="7">
        <f t="shared" ref="T148:T161" si="18">P148*Q148</f>
        <v>30.450000000000003</v>
      </c>
      <c r="U148" s="7">
        <f>((2*0.75)*3)</f>
        <v>4.5</v>
      </c>
      <c r="V148" s="106"/>
      <c r="W148" s="10">
        <f t="shared" ref="W148:W161" si="19">T148-U148</f>
        <v>25.950000000000003</v>
      </c>
      <c r="X148" s="11" t="s">
        <v>33</v>
      </c>
    </row>
    <row r="149" spans="8:24" s="5" customFormat="1" ht="15.75">
      <c r="H149" s="18"/>
      <c r="I149" s="6" t="s">
        <v>281</v>
      </c>
      <c r="J149" s="105"/>
      <c r="K149" s="105"/>
      <c r="L149" s="105"/>
      <c r="M149" s="105"/>
      <c r="N149" s="105"/>
      <c r="O149" s="10"/>
      <c r="P149" s="10">
        <v>5.65</v>
      </c>
      <c r="Q149" s="10">
        <v>3</v>
      </c>
      <c r="R149" s="10"/>
      <c r="S149" s="10"/>
      <c r="T149" s="7">
        <f t="shared" si="18"/>
        <v>16.950000000000003</v>
      </c>
      <c r="U149" s="7"/>
      <c r="V149" s="106"/>
      <c r="W149" s="10">
        <f t="shared" si="19"/>
        <v>16.950000000000003</v>
      </c>
      <c r="X149" s="11" t="s">
        <v>33</v>
      </c>
    </row>
    <row r="150" spans="8:24" s="5" customFormat="1" ht="15.75">
      <c r="H150" s="18"/>
      <c r="I150" s="6" t="s">
        <v>282</v>
      </c>
      <c r="J150" s="105"/>
      <c r="K150" s="105"/>
      <c r="L150" s="105"/>
      <c r="M150" s="105"/>
      <c r="N150" s="105"/>
      <c r="O150" s="10"/>
      <c r="P150" s="10">
        <v>7.3</v>
      </c>
      <c r="Q150" s="10">
        <v>3</v>
      </c>
      <c r="R150" s="10"/>
      <c r="S150" s="10"/>
      <c r="T150" s="7">
        <f t="shared" si="18"/>
        <v>21.9</v>
      </c>
      <c r="U150" s="7"/>
      <c r="V150" s="106"/>
      <c r="W150" s="10">
        <f t="shared" si="19"/>
        <v>21.9</v>
      </c>
      <c r="X150" s="11" t="s">
        <v>33</v>
      </c>
    </row>
    <row r="151" spans="8:24" s="5" customFormat="1" ht="15.75">
      <c r="H151" s="18"/>
      <c r="I151" s="6" t="s">
        <v>295</v>
      </c>
      <c r="J151" s="105"/>
      <c r="K151" s="105"/>
      <c r="L151" s="105"/>
      <c r="M151" s="105"/>
      <c r="N151" s="105"/>
      <c r="O151" s="10"/>
      <c r="P151" s="10"/>
      <c r="Q151" s="10"/>
      <c r="R151" s="10"/>
      <c r="S151" s="10"/>
      <c r="T151" s="7"/>
      <c r="U151" s="7"/>
      <c r="V151" s="106"/>
      <c r="W151" s="10"/>
      <c r="X151" s="11"/>
    </row>
    <row r="152" spans="8:24" s="5" customFormat="1" ht="15.75">
      <c r="H152" s="18"/>
      <c r="I152" s="6" t="s">
        <v>279</v>
      </c>
      <c r="J152" s="105"/>
      <c r="K152" s="105"/>
      <c r="L152" s="105"/>
      <c r="M152" s="105"/>
      <c r="N152" s="105"/>
      <c r="O152" s="10"/>
      <c r="P152" s="10">
        <v>2.09</v>
      </c>
      <c r="Q152" s="10">
        <v>3</v>
      </c>
      <c r="R152" s="10"/>
      <c r="S152" s="10"/>
      <c r="T152" s="7">
        <f>P152*Q152</f>
        <v>6.27</v>
      </c>
      <c r="U152" s="7">
        <f>1.5*2.1</f>
        <v>3.1500000000000004</v>
      </c>
      <c r="V152" s="106"/>
      <c r="W152" s="10">
        <f>T152-U152</f>
        <v>3.1199999999999992</v>
      </c>
      <c r="X152" s="11" t="s">
        <v>33</v>
      </c>
    </row>
    <row r="153" spans="8:24" s="5" customFormat="1" ht="15.75">
      <c r="H153" s="18"/>
      <c r="I153" s="6" t="s">
        <v>280</v>
      </c>
      <c r="J153" s="105"/>
      <c r="K153" s="105"/>
      <c r="L153" s="105"/>
      <c r="M153" s="105"/>
      <c r="N153" s="105"/>
      <c r="O153" s="10"/>
      <c r="P153" s="10">
        <v>10</v>
      </c>
      <c r="Q153" s="10">
        <v>3</v>
      </c>
      <c r="R153" s="10"/>
      <c r="S153" s="10"/>
      <c r="T153" s="7">
        <f t="shared" ref="T153:T158" si="20">P153*Q153</f>
        <v>30</v>
      </c>
      <c r="U153" s="7">
        <f>((2*0.75)*3)</f>
        <v>4.5</v>
      </c>
      <c r="V153" s="106"/>
      <c r="W153" s="10">
        <f t="shared" ref="W153:W158" si="21">T153-U153</f>
        <v>25.5</v>
      </c>
      <c r="X153" s="11" t="s">
        <v>33</v>
      </c>
    </row>
    <row r="154" spans="8:24" s="5" customFormat="1" ht="15.75">
      <c r="H154" s="18"/>
      <c r="I154" s="6" t="s">
        <v>281</v>
      </c>
      <c r="J154" s="105"/>
      <c r="K154" s="105"/>
      <c r="L154" s="105"/>
      <c r="M154" s="105"/>
      <c r="N154" s="105"/>
      <c r="O154" s="10"/>
      <c r="P154" s="10">
        <v>5.5</v>
      </c>
      <c r="Q154" s="10">
        <v>3</v>
      </c>
      <c r="R154" s="10"/>
      <c r="S154" s="10"/>
      <c r="T154" s="7">
        <f t="shared" si="20"/>
        <v>16.5</v>
      </c>
      <c r="U154" s="7"/>
      <c r="V154" s="106"/>
      <c r="W154" s="10">
        <f t="shared" si="21"/>
        <v>16.5</v>
      </c>
      <c r="X154" s="11" t="s">
        <v>33</v>
      </c>
    </row>
    <row r="155" spans="8:24" s="5" customFormat="1" ht="15.75">
      <c r="H155" s="18"/>
      <c r="I155" s="6" t="s">
        <v>282</v>
      </c>
      <c r="J155" s="105"/>
      <c r="K155" s="105"/>
      <c r="L155" s="105"/>
      <c r="M155" s="105"/>
      <c r="N155" s="105"/>
      <c r="O155" s="10"/>
      <c r="P155" s="10">
        <v>7</v>
      </c>
      <c r="Q155" s="10">
        <v>3</v>
      </c>
      <c r="R155" s="10"/>
      <c r="S155" s="10"/>
      <c r="T155" s="7">
        <f t="shared" si="20"/>
        <v>21</v>
      </c>
      <c r="U155" s="7"/>
      <c r="V155" s="106"/>
      <c r="W155" s="10">
        <f t="shared" si="21"/>
        <v>21</v>
      </c>
      <c r="X155" s="11" t="s">
        <v>33</v>
      </c>
    </row>
    <row r="156" spans="8:24" s="5" customFormat="1" ht="15.75">
      <c r="H156" s="18"/>
      <c r="I156" s="6" t="s">
        <v>299</v>
      </c>
      <c r="J156" s="105"/>
      <c r="K156" s="105"/>
      <c r="L156" s="105"/>
      <c r="M156" s="105"/>
      <c r="N156" s="105"/>
      <c r="O156" s="10"/>
      <c r="P156" s="10">
        <v>1.07</v>
      </c>
      <c r="Q156" s="10">
        <v>3</v>
      </c>
      <c r="R156" s="10"/>
      <c r="S156" s="10"/>
      <c r="T156" s="7">
        <f t="shared" si="20"/>
        <v>3.21</v>
      </c>
      <c r="U156" s="7">
        <f>0.7*2.1</f>
        <v>1.47</v>
      </c>
      <c r="V156" s="106"/>
      <c r="W156" s="10">
        <f t="shared" si="21"/>
        <v>1.74</v>
      </c>
      <c r="X156" s="11" t="s">
        <v>33</v>
      </c>
    </row>
    <row r="157" spans="8:24" s="5" customFormat="1" ht="15.75">
      <c r="H157" s="18"/>
      <c r="I157" s="6" t="s">
        <v>300</v>
      </c>
      <c r="J157" s="105"/>
      <c r="K157" s="105"/>
      <c r="L157" s="105"/>
      <c r="M157" s="105"/>
      <c r="N157" s="105"/>
      <c r="O157" s="10"/>
      <c r="P157" s="10">
        <v>1.07</v>
      </c>
      <c r="Q157" s="10">
        <v>3</v>
      </c>
      <c r="R157" s="10"/>
      <c r="S157" s="10"/>
      <c r="T157" s="7">
        <f t="shared" ref="T157" si="22">P157*Q157</f>
        <v>3.21</v>
      </c>
      <c r="U157" s="7">
        <f>0.7*2.1</f>
        <v>1.47</v>
      </c>
      <c r="V157" s="106"/>
      <c r="W157" s="10">
        <f t="shared" ref="W157" si="23">T157-U157</f>
        <v>1.74</v>
      </c>
      <c r="X157" s="11" t="s">
        <v>33</v>
      </c>
    </row>
    <row r="158" spans="8:24" s="5" customFormat="1" ht="15.75">
      <c r="H158" s="18"/>
      <c r="I158" s="6" t="s">
        <v>301</v>
      </c>
      <c r="J158" s="105"/>
      <c r="K158" s="105"/>
      <c r="L158" s="105"/>
      <c r="M158" s="105"/>
      <c r="N158" s="105"/>
      <c r="O158" s="10"/>
      <c r="P158" s="10">
        <v>6.56</v>
      </c>
      <c r="Q158" s="10">
        <v>3</v>
      </c>
      <c r="R158" s="10"/>
      <c r="S158" s="10"/>
      <c r="T158" s="7">
        <f t="shared" si="20"/>
        <v>19.68</v>
      </c>
      <c r="U158" s="7">
        <f>0.84*2.1</f>
        <v>1.764</v>
      </c>
      <c r="V158" s="106"/>
      <c r="W158" s="10">
        <f t="shared" si="21"/>
        <v>17.916</v>
      </c>
      <c r="X158" s="11" t="s">
        <v>33</v>
      </c>
    </row>
    <row r="159" spans="8:24" s="5" customFormat="1" ht="15.75">
      <c r="H159" s="18"/>
      <c r="I159" s="6" t="s">
        <v>302</v>
      </c>
      <c r="J159" s="105"/>
      <c r="K159" s="105"/>
      <c r="L159" s="105"/>
      <c r="M159" s="105"/>
      <c r="N159" s="105"/>
      <c r="O159" s="10"/>
      <c r="P159" s="10">
        <v>6.56</v>
      </c>
      <c r="Q159" s="10">
        <v>3</v>
      </c>
      <c r="R159" s="10"/>
      <c r="S159" s="10"/>
      <c r="T159" s="7">
        <f t="shared" ref="T159" si="24">P159*Q159</f>
        <v>19.68</v>
      </c>
      <c r="U159" s="7">
        <f>0.84*2.1</f>
        <v>1.764</v>
      </c>
      <c r="V159" s="106"/>
      <c r="W159" s="10">
        <f t="shared" ref="W159" si="25">T159-U159</f>
        <v>17.916</v>
      </c>
      <c r="X159" s="11" t="s">
        <v>33</v>
      </c>
    </row>
    <row r="160" spans="8:24" s="5" customFormat="1" ht="15.75">
      <c r="H160" s="18"/>
      <c r="I160" s="6" t="s">
        <v>285</v>
      </c>
      <c r="J160" s="105"/>
      <c r="K160" s="105"/>
      <c r="L160" s="105"/>
      <c r="M160" s="105"/>
      <c r="N160" s="105"/>
      <c r="O160" s="10"/>
      <c r="P160" s="10">
        <v>25.05</v>
      </c>
      <c r="Q160" s="10">
        <v>0.4</v>
      </c>
      <c r="R160" s="10"/>
      <c r="S160" s="10"/>
      <c r="T160" s="7">
        <f t="shared" si="18"/>
        <v>10.020000000000001</v>
      </c>
      <c r="U160" s="7"/>
      <c r="V160" s="106"/>
      <c r="W160" s="10">
        <f t="shared" si="19"/>
        <v>10.020000000000001</v>
      </c>
      <c r="X160" s="11" t="s">
        <v>33</v>
      </c>
    </row>
    <row r="161" spans="8:24" s="5" customFormat="1" ht="15.75">
      <c r="H161" s="18"/>
      <c r="I161" s="6" t="s">
        <v>306</v>
      </c>
      <c r="J161" s="105"/>
      <c r="K161" s="105"/>
      <c r="L161" s="105"/>
      <c r="M161" s="105"/>
      <c r="N161" s="105"/>
      <c r="O161" s="10"/>
      <c r="P161" s="10">
        <v>3.98</v>
      </c>
      <c r="Q161" s="10">
        <v>3</v>
      </c>
      <c r="R161" s="10"/>
      <c r="S161" s="10"/>
      <c r="T161" s="7">
        <f t="shared" si="18"/>
        <v>11.94</v>
      </c>
      <c r="U161" s="7"/>
      <c r="V161" s="106"/>
      <c r="W161" s="10">
        <f t="shared" si="19"/>
        <v>11.94</v>
      </c>
      <c r="X161" s="11" t="s">
        <v>33</v>
      </c>
    </row>
    <row r="162" spans="8:24" s="5" customFormat="1" ht="15.75">
      <c r="H162" s="18"/>
      <c r="I162" s="6" t="s">
        <v>307</v>
      </c>
      <c r="J162" s="105"/>
      <c r="K162" s="105"/>
      <c r="L162" s="105"/>
      <c r="M162" s="105"/>
      <c r="N162" s="105"/>
      <c r="O162" s="10"/>
      <c r="P162" s="10">
        <v>3.98</v>
      </c>
      <c r="Q162" s="10">
        <v>3</v>
      </c>
      <c r="R162" s="10"/>
      <c r="S162" s="10"/>
      <c r="T162" s="7">
        <f t="shared" ref="T162" si="26">P162*Q162</f>
        <v>11.94</v>
      </c>
      <c r="U162" s="7"/>
      <c r="V162" s="106"/>
      <c r="W162" s="10">
        <f t="shared" ref="W162" si="27">T162-U162</f>
        <v>11.94</v>
      </c>
      <c r="X162" s="11" t="s">
        <v>33</v>
      </c>
    </row>
    <row r="163" spans="8:24" s="5" customFormat="1" ht="15.75">
      <c r="H163" s="18"/>
      <c r="I163" s="6"/>
      <c r="J163" s="105"/>
      <c r="K163" s="105"/>
      <c r="L163" s="105"/>
      <c r="M163" s="105"/>
      <c r="N163" s="105"/>
      <c r="O163" s="10"/>
      <c r="P163" s="10"/>
      <c r="Q163" s="10"/>
      <c r="R163" s="10"/>
      <c r="S163" s="10"/>
      <c r="T163" s="7"/>
      <c r="U163" s="7"/>
      <c r="V163" s="106"/>
      <c r="W163" s="10"/>
      <c r="X163" s="11"/>
    </row>
    <row r="164" spans="8:24" s="5" customFormat="1" ht="15">
      <c r="H164" s="53" t="s">
        <v>539</v>
      </c>
      <c r="I164" s="54" t="s">
        <v>189</v>
      </c>
      <c r="J164" s="55"/>
      <c r="K164" s="55"/>
      <c r="L164" s="56"/>
      <c r="M164" s="56"/>
      <c r="N164" s="56"/>
      <c r="O164" s="57"/>
      <c r="P164" s="57"/>
      <c r="Q164" s="58"/>
      <c r="R164" s="58"/>
      <c r="S164" s="58"/>
      <c r="T164" s="58"/>
      <c r="U164" s="58"/>
      <c r="V164" s="59"/>
      <c r="W164" s="60">
        <f>ROUND(SUM(W166:W180),2)</f>
        <v>205.51</v>
      </c>
      <c r="X164" s="61" t="s">
        <v>33</v>
      </c>
    </row>
    <row r="165" spans="8:24" s="5" customFormat="1" ht="15.75">
      <c r="H165" s="18"/>
      <c r="I165" s="6" t="s">
        <v>296</v>
      </c>
      <c r="J165" s="105"/>
      <c r="K165" s="105"/>
      <c r="L165" s="105"/>
      <c r="M165" s="105"/>
      <c r="N165" s="105"/>
      <c r="O165" s="10"/>
      <c r="P165" s="10"/>
      <c r="Q165" s="10"/>
      <c r="R165" s="10"/>
      <c r="S165" s="10"/>
      <c r="T165" s="7"/>
      <c r="U165" s="7"/>
      <c r="V165" s="106"/>
      <c r="W165" s="10"/>
      <c r="X165" s="11"/>
    </row>
    <row r="166" spans="8:24" s="5" customFormat="1" ht="15.75">
      <c r="H166" s="18"/>
      <c r="I166" s="6" t="s">
        <v>279</v>
      </c>
      <c r="J166" s="105"/>
      <c r="K166" s="105"/>
      <c r="L166" s="105"/>
      <c r="M166" s="105"/>
      <c r="N166" s="105"/>
      <c r="O166" s="10"/>
      <c r="P166" s="10">
        <v>2.09</v>
      </c>
      <c r="Q166" s="10">
        <v>3</v>
      </c>
      <c r="R166" s="10"/>
      <c r="S166" s="10"/>
      <c r="T166" s="7">
        <f>P166*Q166</f>
        <v>6.27</v>
      </c>
      <c r="U166" s="7">
        <f>1.5*2.1</f>
        <v>3.1500000000000004</v>
      </c>
      <c r="V166" s="106"/>
      <c r="W166" s="10">
        <f>T166-U166</f>
        <v>3.1199999999999992</v>
      </c>
      <c r="X166" s="11" t="s">
        <v>33</v>
      </c>
    </row>
    <row r="167" spans="8:24" s="5" customFormat="1" ht="15.75">
      <c r="H167" s="18"/>
      <c r="I167" s="6" t="s">
        <v>280</v>
      </c>
      <c r="J167" s="105"/>
      <c r="K167" s="105"/>
      <c r="L167" s="105"/>
      <c r="M167" s="105"/>
      <c r="N167" s="105"/>
      <c r="O167" s="10"/>
      <c r="P167" s="10">
        <v>10.15</v>
      </c>
      <c r="Q167" s="10">
        <v>3</v>
      </c>
      <c r="R167" s="10"/>
      <c r="S167" s="10"/>
      <c r="T167" s="7">
        <f t="shared" ref="T167:T169" si="28">P167*Q167</f>
        <v>30.450000000000003</v>
      </c>
      <c r="U167" s="7">
        <f>((2*0.75)*3)</f>
        <v>4.5</v>
      </c>
      <c r="V167" s="106"/>
      <c r="W167" s="10">
        <f t="shared" ref="W167:W169" si="29">T167-U167</f>
        <v>25.950000000000003</v>
      </c>
      <c r="X167" s="11" t="s">
        <v>33</v>
      </c>
    </row>
    <row r="168" spans="8:24" s="5" customFormat="1" ht="15.75">
      <c r="H168" s="18"/>
      <c r="I168" s="6" t="s">
        <v>281</v>
      </c>
      <c r="J168" s="105"/>
      <c r="K168" s="105"/>
      <c r="L168" s="105"/>
      <c r="M168" s="105"/>
      <c r="N168" s="105"/>
      <c r="O168" s="10"/>
      <c r="P168" s="10">
        <v>5.65</v>
      </c>
      <c r="Q168" s="10">
        <v>3</v>
      </c>
      <c r="R168" s="10"/>
      <c r="S168" s="10"/>
      <c r="T168" s="7">
        <f t="shared" si="28"/>
        <v>16.950000000000003</v>
      </c>
      <c r="U168" s="7"/>
      <c r="V168" s="106"/>
      <c r="W168" s="10">
        <f t="shared" si="29"/>
        <v>16.950000000000003</v>
      </c>
      <c r="X168" s="11" t="s">
        <v>33</v>
      </c>
    </row>
    <row r="169" spans="8:24" s="5" customFormat="1" ht="15.75">
      <c r="H169" s="18"/>
      <c r="I169" s="6" t="s">
        <v>282</v>
      </c>
      <c r="J169" s="105"/>
      <c r="K169" s="105"/>
      <c r="L169" s="105"/>
      <c r="M169" s="105"/>
      <c r="N169" s="105"/>
      <c r="O169" s="10"/>
      <c r="P169" s="10">
        <v>7.3</v>
      </c>
      <c r="Q169" s="10">
        <v>3</v>
      </c>
      <c r="R169" s="10"/>
      <c r="S169" s="10"/>
      <c r="T169" s="7">
        <f t="shared" si="28"/>
        <v>21.9</v>
      </c>
      <c r="U169" s="7"/>
      <c r="V169" s="106"/>
      <c r="W169" s="10">
        <f t="shared" si="29"/>
        <v>21.9</v>
      </c>
      <c r="X169" s="11" t="s">
        <v>33</v>
      </c>
    </row>
    <row r="170" spans="8:24" s="5" customFormat="1" ht="15.75">
      <c r="H170" s="18"/>
      <c r="I170" s="6" t="s">
        <v>295</v>
      </c>
      <c r="J170" s="105"/>
      <c r="K170" s="105"/>
      <c r="L170" s="105"/>
      <c r="M170" s="105"/>
      <c r="N170" s="105"/>
      <c r="O170" s="10"/>
      <c r="P170" s="10"/>
      <c r="Q170" s="10"/>
      <c r="R170" s="10"/>
      <c r="S170" s="10"/>
      <c r="T170" s="7"/>
      <c r="U170" s="7"/>
      <c r="V170" s="106"/>
      <c r="W170" s="10"/>
      <c r="X170" s="11"/>
    </row>
    <row r="171" spans="8:24" s="5" customFormat="1" ht="15.75">
      <c r="H171" s="18"/>
      <c r="I171" s="6" t="s">
        <v>279</v>
      </c>
      <c r="J171" s="105"/>
      <c r="K171" s="105"/>
      <c r="L171" s="105"/>
      <c r="M171" s="105"/>
      <c r="N171" s="105"/>
      <c r="O171" s="10"/>
      <c r="P171" s="10">
        <v>2.09</v>
      </c>
      <c r="Q171" s="10">
        <v>3</v>
      </c>
      <c r="R171" s="10"/>
      <c r="S171" s="10"/>
      <c r="T171" s="7">
        <f>P171*Q171</f>
        <v>6.27</v>
      </c>
      <c r="U171" s="7">
        <f>1.5*2.1</f>
        <v>3.1500000000000004</v>
      </c>
      <c r="V171" s="106"/>
      <c r="W171" s="10">
        <f>T171-U171</f>
        <v>3.1199999999999992</v>
      </c>
      <c r="X171" s="11" t="s">
        <v>33</v>
      </c>
    </row>
    <row r="172" spans="8:24" s="5" customFormat="1" ht="15.75">
      <c r="H172" s="18"/>
      <c r="I172" s="6" t="s">
        <v>280</v>
      </c>
      <c r="J172" s="105"/>
      <c r="K172" s="105"/>
      <c r="L172" s="105"/>
      <c r="M172" s="105"/>
      <c r="N172" s="105"/>
      <c r="O172" s="10"/>
      <c r="P172" s="10">
        <v>10</v>
      </c>
      <c r="Q172" s="10">
        <v>3</v>
      </c>
      <c r="R172" s="10"/>
      <c r="S172" s="10"/>
      <c r="T172" s="7">
        <f t="shared" ref="T172:T180" si="30">P172*Q172</f>
        <v>30</v>
      </c>
      <c r="U172" s="7">
        <f>((2*0.75)*3)</f>
        <v>4.5</v>
      </c>
      <c r="V172" s="106"/>
      <c r="W172" s="10">
        <f t="shared" ref="W172:W180" si="31">T172-U172</f>
        <v>25.5</v>
      </c>
      <c r="X172" s="11" t="s">
        <v>33</v>
      </c>
    </row>
    <row r="173" spans="8:24" s="5" customFormat="1" ht="15.75">
      <c r="H173" s="18"/>
      <c r="I173" s="6" t="s">
        <v>281</v>
      </c>
      <c r="J173" s="105"/>
      <c r="K173" s="105"/>
      <c r="L173" s="105"/>
      <c r="M173" s="105"/>
      <c r="N173" s="105"/>
      <c r="O173" s="10"/>
      <c r="P173" s="10">
        <v>5.5</v>
      </c>
      <c r="Q173" s="10">
        <v>3</v>
      </c>
      <c r="R173" s="10"/>
      <c r="S173" s="10"/>
      <c r="T173" s="7">
        <f t="shared" si="30"/>
        <v>16.5</v>
      </c>
      <c r="U173" s="7"/>
      <c r="V173" s="106"/>
      <c r="W173" s="10">
        <f t="shared" si="31"/>
        <v>16.5</v>
      </c>
      <c r="X173" s="11" t="s">
        <v>33</v>
      </c>
    </row>
    <row r="174" spans="8:24" s="5" customFormat="1" ht="15.75">
      <c r="H174" s="18"/>
      <c r="I174" s="6" t="s">
        <v>282</v>
      </c>
      <c r="J174" s="105"/>
      <c r="K174" s="105"/>
      <c r="L174" s="105"/>
      <c r="M174" s="105"/>
      <c r="N174" s="105"/>
      <c r="O174" s="10"/>
      <c r="P174" s="10">
        <v>7</v>
      </c>
      <c r="Q174" s="10">
        <v>3</v>
      </c>
      <c r="R174" s="10"/>
      <c r="S174" s="10"/>
      <c r="T174" s="7">
        <f t="shared" si="30"/>
        <v>21</v>
      </c>
      <c r="U174" s="7"/>
      <c r="V174" s="106"/>
      <c r="W174" s="10">
        <f t="shared" si="31"/>
        <v>21</v>
      </c>
      <c r="X174" s="11" t="s">
        <v>33</v>
      </c>
    </row>
    <row r="175" spans="8:24" s="5" customFormat="1" ht="15.75">
      <c r="H175" s="18"/>
      <c r="I175" s="6" t="s">
        <v>300</v>
      </c>
      <c r="J175" s="105"/>
      <c r="K175" s="105"/>
      <c r="L175" s="105"/>
      <c r="M175" s="105"/>
      <c r="N175" s="105"/>
      <c r="O175" s="10"/>
      <c r="P175" s="10">
        <v>1.07</v>
      </c>
      <c r="Q175" s="10">
        <v>3</v>
      </c>
      <c r="R175" s="10"/>
      <c r="S175" s="10"/>
      <c r="T175" s="7">
        <f t="shared" si="30"/>
        <v>3.21</v>
      </c>
      <c r="U175" s="7">
        <f>0.7*2.1</f>
        <v>1.47</v>
      </c>
      <c r="V175" s="106"/>
      <c r="W175" s="10">
        <f t="shared" si="31"/>
        <v>1.74</v>
      </c>
      <c r="X175" s="11" t="s">
        <v>33</v>
      </c>
    </row>
    <row r="176" spans="8:24" s="5" customFormat="1" ht="15.75">
      <c r="H176" s="18"/>
      <c r="I176" s="6" t="s">
        <v>301</v>
      </c>
      <c r="J176" s="105"/>
      <c r="K176" s="105"/>
      <c r="L176" s="105"/>
      <c r="M176" s="105"/>
      <c r="N176" s="105"/>
      <c r="O176" s="10"/>
      <c r="P176" s="10">
        <v>6.56</v>
      </c>
      <c r="Q176" s="10">
        <v>3</v>
      </c>
      <c r="R176" s="10"/>
      <c r="S176" s="10"/>
      <c r="T176" s="7">
        <f t="shared" si="30"/>
        <v>19.68</v>
      </c>
      <c r="U176" s="7">
        <f>0.84*2.1</f>
        <v>1.764</v>
      </c>
      <c r="V176" s="106"/>
      <c r="W176" s="10">
        <f t="shared" si="31"/>
        <v>17.916</v>
      </c>
      <c r="X176" s="11" t="s">
        <v>33</v>
      </c>
    </row>
    <row r="177" spans="8:24" s="5" customFormat="1" ht="15.75">
      <c r="H177" s="18"/>
      <c r="I177" s="6" t="s">
        <v>302</v>
      </c>
      <c r="J177" s="105"/>
      <c r="K177" s="105"/>
      <c r="L177" s="105"/>
      <c r="M177" s="105"/>
      <c r="N177" s="105"/>
      <c r="O177" s="10"/>
      <c r="P177" s="10">
        <v>6.56</v>
      </c>
      <c r="Q177" s="10">
        <v>3</v>
      </c>
      <c r="R177" s="10"/>
      <c r="S177" s="10"/>
      <c r="T177" s="7">
        <f t="shared" si="30"/>
        <v>19.68</v>
      </c>
      <c r="U177" s="7">
        <f>0.84*2.1</f>
        <v>1.764</v>
      </c>
      <c r="V177" s="106"/>
      <c r="W177" s="10">
        <f t="shared" si="31"/>
        <v>17.916</v>
      </c>
      <c r="X177" s="11" t="s">
        <v>33</v>
      </c>
    </row>
    <row r="178" spans="8:24" s="5" customFormat="1" ht="15.75">
      <c r="H178" s="18"/>
      <c r="I178" s="6" t="s">
        <v>285</v>
      </c>
      <c r="J178" s="105"/>
      <c r="K178" s="105"/>
      <c r="L178" s="105"/>
      <c r="M178" s="105"/>
      <c r="N178" s="105"/>
      <c r="O178" s="10"/>
      <c r="P178" s="10">
        <v>25.05</v>
      </c>
      <c r="Q178" s="10">
        <v>0.4</v>
      </c>
      <c r="R178" s="10"/>
      <c r="S178" s="10"/>
      <c r="T178" s="7">
        <f t="shared" si="30"/>
        <v>10.020000000000001</v>
      </c>
      <c r="U178" s="7"/>
      <c r="V178" s="106"/>
      <c r="W178" s="10">
        <f t="shared" si="31"/>
        <v>10.020000000000001</v>
      </c>
      <c r="X178" s="11" t="s">
        <v>33</v>
      </c>
    </row>
    <row r="179" spans="8:24" s="5" customFormat="1" ht="15.75">
      <c r="H179" s="18"/>
      <c r="I179" s="6" t="s">
        <v>306</v>
      </c>
      <c r="J179" s="105"/>
      <c r="K179" s="105"/>
      <c r="L179" s="105"/>
      <c r="M179" s="105"/>
      <c r="N179" s="105"/>
      <c r="O179" s="10"/>
      <c r="P179" s="10">
        <v>3.98</v>
      </c>
      <c r="Q179" s="10">
        <v>3</v>
      </c>
      <c r="R179" s="10"/>
      <c r="S179" s="10"/>
      <c r="T179" s="7">
        <f t="shared" si="30"/>
        <v>11.94</v>
      </c>
      <c r="U179" s="7"/>
      <c r="V179" s="106"/>
      <c r="W179" s="10">
        <f t="shared" si="31"/>
        <v>11.94</v>
      </c>
      <c r="X179" s="11" t="s">
        <v>33</v>
      </c>
    </row>
    <row r="180" spans="8:24" s="5" customFormat="1" ht="15.75">
      <c r="H180" s="18"/>
      <c r="I180" s="6" t="s">
        <v>307</v>
      </c>
      <c r="J180" s="105"/>
      <c r="K180" s="105"/>
      <c r="L180" s="105"/>
      <c r="M180" s="105"/>
      <c r="N180" s="105"/>
      <c r="O180" s="10"/>
      <c r="P180" s="10">
        <v>3.98</v>
      </c>
      <c r="Q180" s="10">
        <v>3</v>
      </c>
      <c r="R180" s="10"/>
      <c r="S180" s="10"/>
      <c r="T180" s="7">
        <f t="shared" si="30"/>
        <v>11.94</v>
      </c>
      <c r="U180" s="7"/>
      <c r="V180" s="106"/>
      <c r="W180" s="10">
        <f t="shared" si="31"/>
        <v>11.94</v>
      </c>
      <c r="X180" s="11" t="s">
        <v>33</v>
      </c>
    </row>
    <row r="181" spans="8:24" s="5" customFormat="1" ht="15.75">
      <c r="H181" s="18"/>
      <c r="I181" s="6"/>
      <c r="J181" s="105"/>
      <c r="K181" s="105"/>
      <c r="L181" s="105"/>
      <c r="M181" s="105"/>
      <c r="N181" s="105"/>
      <c r="O181" s="10"/>
      <c r="P181" s="10"/>
      <c r="Q181" s="10"/>
      <c r="R181" s="10"/>
      <c r="S181" s="10"/>
      <c r="T181" s="7"/>
      <c r="U181" s="7"/>
      <c r="V181" s="106"/>
      <c r="W181" s="10"/>
      <c r="X181" s="11"/>
    </row>
    <row r="182" spans="8:24" s="5" customFormat="1" ht="15">
      <c r="H182" s="53" t="s">
        <v>540</v>
      </c>
      <c r="I182" s="54" t="s">
        <v>303</v>
      </c>
      <c r="J182" s="55"/>
      <c r="K182" s="55"/>
      <c r="L182" s="56"/>
      <c r="M182" s="56"/>
      <c r="N182" s="56"/>
      <c r="O182" s="57"/>
      <c r="P182" s="57"/>
      <c r="Q182" s="58"/>
      <c r="R182" s="58"/>
      <c r="S182" s="58"/>
      <c r="T182" s="58"/>
      <c r="U182" s="58"/>
      <c r="V182" s="59"/>
      <c r="W182" s="60">
        <f>ROUND(SUM(W183:W184),2)</f>
        <v>6.58</v>
      </c>
      <c r="X182" s="61" t="s">
        <v>33</v>
      </c>
    </row>
    <row r="183" spans="8:24" s="5" customFormat="1" ht="15.75">
      <c r="H183" s="18"/>
      <c r="I183" s="6" t="s">
        <v>299</v>
      </c>
      <c r="J183" s="105"/>
      <c r="K183" s="105"/>
      <c r="L183" s="105"/>
      <c r="M183" s="105"/>
      <c r="N183" s="105"/>
      <c r="O183" s="10"/>
      <c r="P183" s="10">
        <v>1.07</v>
      </c>
      <c r="Q183" s="10">
        <v>3</v>
      </c>
      <c r="R183" s="10"/>
      <c r="S183" s="10"/>
      <c r="T183" s="7">
        <f t="shared" ref="T183:T184" si="32">P183*Q183</f>
        <v>3.21</v>
      </c>
      <c r="U183" s="7">
        <f>0.7*2.1</f>
        <v>1.47</v>
      </c>
      <c r="V183" s="106"/>
      <c r="W183" s="10">
        <f t="shared" ref="W183:W184" si="33">T183-U183</f>
        <v>1.74</v>
      </c>
      <c r="X183" s="11" t="s">
        <v>33</v>
      </c>
    </row>
    <row r="184" spans="8:24" s="5" customFormat="1" ht="15.75">
      <c r="H184" s="18"/>
      <c r="I184" s="6" t="s">
        <v>302</v>
      </c>
      <c r="J184" s="105"/>
      <c r="K184" s="105"/>
      <c r="L184" s="105"/>
      <c r="M184" s="105"/>
      <c r="N184" s="105"/>
      <c r="O184" s="10"/>
      <c r="P184" s="10">
        <v>2.2000000000000002</v>
      </c>
      <c r="Q184" s="10">
        <v>3</v>
      </c>
      <c r="R184" s="10"/>
      <c r="S184" s="10"/>
      <c r="T184" s="7">
        <f t="shared" si="32"/>
        <v>6.6000000000000005</v>
      </c>
      <c r="U184" s="7">
        <f>0.84*2.1</f>
        <v>1.764</v>
      </c>
      <c r="V184" s="106"/>
      <c r="W184" s="10">
        <f t="shared" si="33"/>
        <v>4.8360000000000003</v>
      </c>
      <c r="X184" s="11" t="s">
        <v>33</v>
      </c>
    </row>
    <row r="185" spans="8:24" s="5" customFormat="1" ht="15.75">
      <c r="H185" s="18"/>
      <c r="I185" s="6"/>
      <c r="J185" s="105"/>
      <c r="K185" s="105"/>
      <c r="L185" s="105"/>
      <c r="M185" s="105"/>
      <c r="N185" s="105"/>
      <c r="O185" s="10"/>
      <c r="P185" s="10"/>
      <c r="Q185" s="10"/>
      <c r="R185" s="10"/>
      <c r="S185" s="10"/>
      <c r="T185" s="7"/>
      <c r="U185" s="7"/>
      <c r="V185" s="106"/>
      <c r="W185" s="10"/>
      <c r="X185" s="11"/>
    </row>
    <row r="186" spans="8:24" s="5" customFormat="1" ht="15">
      <c r="H186" s="53" t="s">
        <v>541</v>
      </c>
      <c r="I186" s="54" t="s">
        <v>182</v>
      </c>
      <c r="J186" s="55"/>
      <c r="K186" s="55"/>
      <c r="L186" s="56"/>
      <c r="M186" s="56"/>
      <c r="N186" s="56"/>
      <c r="O186" s="57"/>
      <c r="P186" s="57"/>
      <c r="Q186" s="58"/>
      <c r="R186" s="58"/>
      <c r="S186" s="58"/>
      <c r="T186" s="58"/>
      <c r="U186" s="58"/>
      <c r="V186" s="59"/>
      <c r="W186" s="60">
        <f>ROUND(SUM(W187:W190),2)</f>
        <v>245.22</v>
      </c>
      <c r="X186" s="61" t="s">
        <v>33</v>
      </c>
    </row>
    <row r="187" spans="8:24" s="5" customFormat="1" ht="15.75">
      <c r="H187" s="18"/>
      <c r="I187" s="6" t="s">
        <v>252</v>
      </c>
      <c r="J187" s="105"/>
      <c r="K187" s="105"/>
      <c r="L187" s="105"/>
      <c r="M187" s="105"/>
      <c r="N187" s="105"/>
      <c r="O187" s="10"/>
      <c r="P187" s="10"/>
      <c r="Q187" s="10"/>
      <c r="R187" s="10"/>
      <c r="S187" s="10"/>
      <c r="T187" s="10">
        <v>88.98</v>
      </c>
      <c r="U187" s="7"/>
      <c r="V187" s="106"/>
      <c r="W187" s="10">
        <f>T187</f>
        <v>88.98</v>
      </c>
      <c r="X187" s="11" t="s">
        <v>33</v>
      </c>
    </row>
    <row r="188" spans="8:24" s="5" customFormat="1" ht="15.75">
      <c r="H188" s="18"/>
      <c r="I188" s="6" t="s">
        <v>253</v>
      </c>
      <c r="J188" s="105"/>
      <c r="K188" s="105"/>
      <c r="L188" s="105"/>
      <c r="M188" s="105"/>
      <c r="N188" s="105"/>
      <c r="O188" s="10"/>
      <c r="P188" s="10"/>
      <c r="Q188" s="10"/>
      <c r="R188" s="10"/>
      <c r="S188" s="10"/>
      <c r="T188" s="10">
        <v>45.6</v>
      </c>
      <c r="U188" s="7"/>
      <c r="V188" s="106"/>
      <c r="W188" s="10">
        <f t="shared" ref="W188:W189" si="34">T188</f>
        <v>45.6</v>
      </c>
      <c r="X188" s="11" t="s">
        <v>33</v>
      </c>
    </row>
    <row r="189" spans="8:24" s="5" customFormat="1" ht="15.75">
      <c r="H189" s="18"/>
      <c r="I189" s="6" t="s">
        <v>310</v>
      </c>
      <c r="J189" s="105"/>
      <c r="K189" s="105"/>
      <c r="L189" s="105"/>
      <c r="M189" s="105"/>
      <c r="N189" s="105"/>
      <c r="O189" s="10"/>
      <c r="P189" s="10"/>
      <c r="Q189" s="10"/>
      <c r="R189" s="10"/>
      <c r="S189" s="10"/>
      <c r="T189" s="10">
        <v>41.69</v>
      </c>
      <c r="U189" s="7"/>
      <c r="V189" s="106"/>
      <c r="W189" s="10">
        <f t="shared" si="34"/>
        <v>41.69</v>
      </c>
      <c r="X189" s="11" t="s">
        <v>33</v>
      </c>
    </row>
    <row r="190" spans="8:24" s="5" customFormat="1" ht="15.75">
      <c r="H190" s="18"/>
      <c r="I190" s="6" t="s">
        <v>570</v>
      </c>
      <c r="J190" s="105"/>
      <c r="K190" s="105"/>
      <c r="L190" s="105"/>
      <c r="M190" s="105"/>
      <c r="N190" s="105"/>
      <c r="O190" s="10"/>
      <c r="P190" s="10"/>
      <c r="Q190" s="10"/>
      <c r="R190" s="10"/>
      <c r="S190" s="10"/>
      <c r="T190" s="10">
        <v>68.95</v>
      </c>
      <c r="U190" s="7"/>
      <c r="V190" s="106"/>
      <c r="W190" s="10">
        <f t="shared" ref="W190" si="35">T190</f>
        <v>68.95</v>
      </c>
      <c r="X190" s="11" t="s">
        <v>33</v>
      </c>
    </row>
    <row r="191" spans="8:24" s="5" customFormat="1" ht="15.75">
      <c r="H191" s="18"/>
      <c r="I191" s="6"/>
      <c r="J191" s="105"/>
      <c r="K191" s="105"/>
      <c r="L191" s="105"/>
      <c r="M191" s="105"/>
      <c r="N191" s="105"/>
      <c r="O191" s="10"/>
      <c r="P191" s="10"/>
      <c r="Q191" s="10"/>
      <c r="R191" s="10"/>
      <c r="S191" s="10"/>
      <c r="T191" s="7"/>
      <c r="U191" s="7"/>
      <c r="V191" s="106"/>
      <c r="W191" s="10"/>
      <c r="X191" s="11"/>
    </row>
    <row r="192" spans="8:24" s="5" customFormat="1" ht="15.75">
      <c r="H192" s="66">
        <v>10</v>
      </c>
      <c r="I192" s="67" t="s">
        <v>17</v>
      </c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8"/>
    </row>
    <row r="193" spans="8:24" s="1" customFormat="1" ht="15" outlineLevel="1">
      <c r="H193" s="53" t="s">
        <v>415</v>
      </c>
      <c r="I193" s="55" t="s">
        <v>180</v>
      </c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60">
        <f>ROUND(SUM(W194:W194),2)</f>
        <v>323.32</v>
      </c>
      <c r="X193" s="61" t="s">
        <v>33</v>
      </c>
    </row>
    <row r="194" spans="8:24" s="20" customFormat="1" ht="15.75">
      <c r="H194" s="18"/>
      <c r="I194" s="105" t="s">
        <v>251</v>
      </c>
      <c r="J194" s="105"/>
      <c r="K194" s="105"/>
      <c r="L194" s="105"/>
      <c r="M194" s="105"/>
      <c r="N194" s="105"/>
      <c r="O194" s="10"/>
      <c r="P194" s="10"/>
      <c r="Q194" s="10"/>
      <c r="R194" s="108"/>
      <c r="S194" s="110"/>
      <c r="T194" s="7">
        <v>323.32</v>
      </c>
      <c r="U194" s="7"/>
      <c r="V194" s="109"/>
      <c r="W194" s="10">
        <f>T194*1</f>
        <v>323.32</v>
      </c>
      <c r="X194" s="11" t="s">
        <v>33</v>
      </c>
    </row>
    <row r="195" spans="8:24" s="20" customFormat="1" ht="15.75">
      <c r="H195" s="18"/>
      <c r="I195" s="105"/>
      <c r="J195" s="105"/>
      <c r="K195" s="105"/>
      <c r="L195" s="105"/>
      <c r="M195" s="105"/>
      <c r="N195" s="105"/>
      <c r="O195" s="108"/>
      <c r="P195" s="10"/>
      <c r="Q195" s="10"/>
      <c r="R195" s="108"/>
      <c r="S195" s="110"/>
      <c r="T195" s="7"/>
      <c r="U195" s="7"/>
      <c r="V195" s="109"/>
      <c r="W195" s="10"/>
      <c r="X195" s="11"/>
    </row>
    <row r="196" spans="8:24" s="1" customFormat="1" ht="15" outlineLevel="1">
      <c r="H196" s="53" t="s">
        <v>416</v>
      </c>
      <c r="I196" s="55" t="s">
        <v>168</v>
      </c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60">
        <f>ROUND(SUM(W197:W197),2)</f>
        <v>323.32</v>
      </c>
      <c r="X196" s="61" t="s">
        <v>33</v>
      </c>
    </row>
    <row r="197" spans="8:24" s="20" customFormat="1" ht="15.75">
      <c r="H197" s="18"/>
      <c r="I197" s="105" t="s">
        <v>251</v>
      </c>
      <c r="J197" s="105"/>
      <c r="K197" s="105"/>
      <c r="L197" s="105"/>
      <c r="M197" s="105"/>
      <c r="N197" s="105"/>
      <c r="O197" s="10"/>
      <c r="P197" s="10"/>
      <c r="Q197" s="10"/>
      <c r="R197" s="108"/>
      <c r="S197" s="110"/>
      <c r="T197" s="7">
        <v>323.32</v>
      </c>
      <c r="U197" s="7"/>
      <c r="V197" s="109"/>
      <c r="W197" s="10">
        <f>T197*1</f>
        <v>323.32</v>
      </c>
      <c r="X197" s="11" t="s">
        <v>33</v>
      </c>
    </row>
    <row r="198" spans="8:24" s="5" customFormat="1" ht="15.75">
      <c r="H198" s="18"/>
      <c r="I198" s="105"/>
      <c r="J198" s="105"/>
      <c r="K198" s="105"/>
      <c r="L198" s="105"/>
      <c r="M198" s="105"/>
      <c r="N198" s="105"/>
      <c r="O198" s="105"/>
      <c r="P198" s="10"/>
      <c r="Q198" s="10"/>
      <c r="R198" s="10"/>
      <c r="S198" s="10"/>
      <c r="T198" s="10"/>
      <c r="U198" s="10"/>
      <c r="V198" s="10"/>
      <c r="W198" s="10"/>
      <c r="X198" s="19"/>
    </row>
    <row r="199" spans="8:24" s="1" customFormat="1" ht="15" outlineLevel="1">
      <c r="H199" s="53" t="s">
        <v>542</v>
      </c>
      <c r="I199" s="55" t="s">
        <v>345</v>
      </c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60">
        <f>ROUND(SUM(W200:W200),2)</f>
        <v>85.42</v>
      </c>
      <c r="X199" s="61" t="s">
        <v>16</v>
      </c>
    </row>
    <row r="200" spans="8:24" s="20" customFormat="1" ht="15.75">
      <c r="H200" s="18"/>
      <c r="I200" s="105" t="s">
        <v>251</v>
      </c>
      <c r="J200" s="105"/>
      <c r="K200" s="105"/>
      <c r="L200" s="105"/>
      <c r="M200" s="105"/>
      <c r="N200" s="105"/>
      <c r="O200" s="10"/>
      <c r="P200" s="10">
        <v>85.42</v>
      </c>
      <c r="Q200" s="10"/>
      <c r="R200" s="108"/>
      <c r="S200" s="123"/>
      <c r="T200" s="7"/>
      <c r="U200" s="7"/>
      <c r="V200" s="109"/>
      <c r="W200" s="10">
        <f>P200</f>
        <v>85.42</v>
      </c>
      <c r="X200" s="11" t="s">
        <v>16</v>
      </c>
    </row>
    <row r="201" spans="8:24" s="5" customFormat="1" ht="15.75">
      <c r="H201" s="18"/>
      <c r="I201" s="105"/>
      <c r="J201" s="105"/>
      <c r="K201" s="105"/>
      <c r="L201" s="105"/>
      <c r="M201" s="105"/>
      <c r="N201" s="105"/>
      <c r="O201" s="105"/>
      <c r="P201" s="10"/>
      <c r="Q201" s="10"/>
      <c r="R201" s="10"/>
      <c r="S201" s="10"/>
      <c r="T201" s="10"/>
      <c r="U201" s="10"/>
      <c r="V201" s="10"/>
      <c r="W201" s="10"/>
      <c r="X201" s="19"/>
    </row>
    <row r="202" spans="8:24" s="1" customFormat="1" ht="15" outlineLevel="1">
      <c r="H202" s="53" t="s">
        <v>543</v>
      </c>
      <c r="I202" s="55" t="s">
        <v>270</v>
      </c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60">
        <f>ROUND(SUM(W203:W203),2)</f>
        <v>33</v>
      </c>
      <c r="X202" s="61" t="s">
        <v>16</v>
      </c>
    </row>
    <row r="203" spans="8:24" s="20" customFormat="1" ht="15.75">
      <c r="H203" s="18"/>
      <c r="I203" s="105" t="s">
        <v>251</v>
      </c>
      <c r="J203" s="105"/>
      <c r="K203" s="105"/>
      <c r="L203" s="105"/>
      <c r="M203" s="105"/>
      <c r="N203" s="105"/>
      <c r="O203" s="10"/>
      <c r="P203" s="10">
        <v>3</v>
      </c>
      <c r="Q203" s="10"/>
      <c r="R203" s="108"/>
      <c r="S203" s="123">
        <v>11</v>
      </c>
      <c r="T203" s="7"/>
      <c r="U203" s="7"/>
      <c r="V203" s="109"/>
      <c r="W203" s="10">
        <f>P203*S203</f>
        <v>33</v>
      </c>
      <c r="X203" s="11" t="s">
        <v>16</v>
      </c>
    </row>
    <row r="204" spans="8:24" s="5" customFormat="1" ht="15.75">
      <c r="H204" s="18"/>
      <c r="I204" s="105"/>
      <c r="J204" s="105"/>
      <c r="K204" s="105"/>
      <c r="L204" s="105"/>
      <c r="M204" s="105"/>
      <c r="N204" s="105"/>
      <c r="O204" s="105"/>
      <c r="P204" s="10"/>
      <c r="Q204" s="10"/>
      <c r="R204" s="10"/>
      <c r="S204" s="10"/>
      <c r="T204" s="10"/>
      <c r="U204" s="10"/>
      <c r="V204" s="10"/>
      <c r="W204" s="10"/>
      <c r="X204" s="19"/>
    </row>
    <row r="205" spans="8:24" s="1" customFormat="1" ht="15" outlineLevel="1">
      <c r="H205" s="53" t="s">
        <v>544</v>
      </c>
      <c r="I205" s="55" t="s">
        <v>271</v>
      </c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60">
        <f>ROUND(SUM(W206:W206),2)</f>
        <v>22</v>
      </c>
      <c r="X205" s="61" t="s">
        <v>114</v>
      </c>
    </row>
    <row r="206" spans="8:24" s="20" customFormat="1" ht="15.75">
      <c r="H206" s="18"/>
      <c r="I206" s="105" t="s">
        <v>251</v>
      </c>
      <c r="J206" s="105"/>
      <c r="K206" s="105"/>
      <c r="L206" s="105"/>
      <c r="M206" s="105"/>
      <c r="N206" s="105"/>
      <c r="O206" s="10"/>
      <c r="P206" s="10"/>
      <c r="Q206" s="10"/>
      <c r="R206" s="108"/>
      <c r="S206" s="123">
        <v>22</v>
      </c>
      <c r="T206" s="7"/>
      <c r="U206" s="7"/>
      <c r="V206" s="109"/>
      <c r="W206" s="10">
        <f>S206</f>
        <v>22</v>
      </c>
      <c r="X206" s="11" t="s">
        <v>114</v>
      </c>
    </row>
    <row r="207" spans="8:24" s="5" customFormat="1" ht="15.75">
      <c r="H207" s="18"/>
      <c r="I207" s="105"/>
      <c r="J207" s="105"/>
      <c r="K207" s="105"/>
      <c r="L207" s="105"/>
      <c r="M207" s="105"/>
      <c r="N207" s="105"/>
      <c r="O207" s="105"/>
      <c r="P207" s="10"/>
      <c r="Q207" s="10"/>
      <c r="R207" s="10"/>
      <c r="S207" s="10"/>
      <c r="T207" s="10"/>
      <c r="U207" s="10"/>
      <c r="V207" s="10"/>
      <c r="W207" s="10"/>
      <c r="X207" s="19"/>
    </row>
    <row r="208" spans="8:24" s="5" customFormat="1" ht="15.75">
      <c r="H208" s="66">
        <v>11</v>
      </c>
      <c r="I208" s="67" t="s">
        <v>138</v>
      </c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8"/>
    </row>
    <row r="209" spans="8:24" s="1" customFormat="1" ht="15" outlineLevel="1">
      <c r="H209" s="53" t="s">
        <v>417</v>
      </c>
      <c r="I209" s="55" t="s">
        <v>139</v>
      </c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60">
        <f>ROUND(SUM(W210:W226),2)</f>
        <v>236.14</v>
      </c>
      <c r="X209" s="61" t="s">
        <v>33</v>
      </c>
    </row>
    <row r="210" spans="8:24" s="5" customFormat="1" ht="15.75">
      <c r="H210" s="18"/>
      <c r="I210" s="6" t="s">
        <v>135</v>
      </c>
      <c r="J210" s="105"/>
      <c r="K210" s="105"/>
      <c r="L210" s="105"/>
      <c r="M210" s="105"/>
      <c r="N210" s="105"/>
      <c r="O210" s="10"/>
      <c r="P210" s="10"/>
      <c r="Q210" s="10"/>
      <c r="R210" s="10"/>
      <c r="S210" s="10"/>
      <c r="T210" s="7">
        <v>18.32</v>
      </c>
      <c r="U210" s="7"/>
      <c r="V210" s="106"/>
      <c r="W210" s="10">
        <f>T210-U210</f>
        <v>18.32</v>
      </c>
      <c r="X210" s="11" t="s">
        <v>33</v>
      </c>
    </row>
    <row r="211" spans="8:24" s="5" customFormat="1" ht="15.75">
      <c r="H211" s="18"/>
      <c r="I211" s="6" t="s">
        <v>254</v>
      </c>
      <c r="J211" s="105"/>
      <c r="K211" s="105"/>
      <c r="L211" s="105"/>
      <c r="M211" s="105"/>
      <c r="N211" s="105"/>
      <c r="O211" s="10"/>
      <c r="P211" s="10"/>
      <c r="Q211" s="10"/>
      <c r="R211" s="10"/>
      <c r="S211" s="10"/>
      <c r="T211" s="7">
        <v>9.06</v>
      </c>
      <c r="U211" s="7"/>
      <c r="V211" s="106"/>
      <c r="W211" s="10">
        <f>T211-U211</f>
        <v>9.06</v>
      </c>
      <c r="X211" s="11" t="s">
        <v>33</v>
      </c>
    </row>
    <row r="212" spans="8:24" s="5" customFormat="1" ht="15.75">
      <c r="H212" s="18"/>
      <c r="I212" s="6" t="s">
        <v>237</v>
      </c>
      <c r="J212" s="105"/>
      <c r="K212" s="105"/>
      <c r="L212" s="105"/>
      <c r="M212" s="105"/>
      <c r="N212" s="105"/>
      <c r="O212" s="10"/>
      <c r="P212" s="10"/>
      <c r="Q212" s="10"/>
      <c r="R212" s="10"/>
      <c r="S212" s="10"/>
      <c r="T212" s="7">
        <v>2.63</v>
      </c>
      <c r="U212" s="7"/>
      <c r="V212" s="106"/>
      <c r="W212" s="10">
        <f>T212</f>
        <v>2.63</v>
      </c>
      <c r="X212" s="11" t="s">
        <v>33</v>
      </c>
    </row>
    <row r="213" spans="8:24" s="5" customFormat="1" ht="15.75">
      <c r="H213" s="18"/>
      <c r="I213" s="6" t="s">
        <v>238</v>
      </c>
      <c r="J213" s="105"/>
      <c r="K213" s="105"/>
      <c r="L213" s="105"/>
      <c r="M213" s="105"/>
      <c r="N213" s="105"/>
      <c r="O213" s="10"/>
      <c r="P213" s="10"/>
      <c r="Q213" s="10"/>
      <c r="R213" s="10"/>
      <c r="S213" s="10"/>
      <c r="T213" s="7">
        <v>1.87</v>
      </c>
      <c r="U213" s="7"/>
      <c r="V213" s="106"/>
      <c r="W213" s="10">
        <f t="shared" ref="W213:W223" si="36">T213</f>
        <v>1.87</v>
      </c>
      <c r="X213" s="11" t="s">
        <v>33</v>
      </c>
    </row>
    <row r="214" spans="8:24" s="5" customFormat="1" ht="15.75">
      <c r="H214" s="18"/>
      <c r="I214" s="6" t="s">
        <v>145</v>
      </c>
      <c r="J214" s="105"/>
      <c r="K214" s="105"/>
      <c r="L214" s="105"/>
      <c r="M214" s="105"/>
      <c r="N214" s="105"/>
      <c r="O214" s="10"/>
      <c r="P214" s="10"/>
      <c r="Q214" s="10"/>
      <c r="R214" s="10"/>
      <c r="S214" s="10"/>
      <c r="T214" s="7">
        <v>2.44</v>
      </c>
      <c r="U214" s="7"/>
      <c r="V214" s="106"/>
      <c r="W214" s="10">
        <f t="shared" si="36"/>
        <v>2.44</v>
      </c>
      <c r="X214" s="11" t="s">
        <v>33</v>
      </c>
    </row>
    <row r="215" spans="8:24" s="5" customFormat="1" ht="15.75">
      <c r="H215" s="18"/>
      <c r="I215" s="6" t="s">
        <v>239</v>
      </c>
      <c r="J215" s="105"/>
      <c r="K215" s="105"/>
      <c r="L215" s="105"/>
      <c r="M215" s="105"/>
      <c r="N215" s="105"/>
      <c r="O215" s="10"/>
      <c r="P215" s="10"/>
      <c r="Q215" s="10"/>
      <c r="R215" s="10"/>
      <c r="S215" s="10"/>
      <c r="T215" s="7">
        <v>10.34</v>
      </c>
      <c r="U215" s="7"/>
      <c r="V215" s="106"/>
      <c r="W215" s="10">
        <f t="shared" si="36"/>
        <v>10.34</v>
      </c>
      <c r="X215" s="11" t="s">
        <v>33</v>
      </c>
    </row>
    <row r="216" spans="8:24" s="5" customFormat="1" ht="15.75">
      <c r="H216" s="18"/>
      <c r="I216" s="6" t="s">
        <v>255</v>
      </c>
      <c r="J216" s="105"/>
      <c r="K216" s="105"/>
      <c r="L216" s="105"/>
      <c r="M216" s="105"/>
      <c r="N216" s="105"/>
      <c r="O216" s="10"/>
      <c r="P216" s="10"/>
      <c r="Q216" s="10"/>
      <c r="R216" s="10"/>
      <c r="S216" s="10"/>
      <c r="T216" s="7">
        <v>20.329999999999998</v>
      </c>
      <c r="U216" s="7"/>
      <c r="V216" s="106"/>
      <c r="W216" s="10">
        <f t="shared" si="36"/>
        <v>20.329999999999998</v>
      </c>
      <c r="X216" s="11" t="s">
        <v>33</v>
      </c>
    </row>
    <row r="217" spans="8:24" s="5" customFormat="1" ht="15.75">
      <c r="H217" s="18"/>
      <c r="I217" s="6" t="s">
        <v>241</v>
      </c>
      <c r="J217" s="105"/>
      <c r="K217" s="105"/>
      <c r="L217" s="105"/>
      <c r="M217" s="105"/>
      <c r="N217" s="105"/>
      <c r="O217" s="10"/>
      <c r="P217" s="10"/>
      <c r="Q217" s="10"/>
      <c r="R217" s="10"/>
      <c r="S217" s="10"/>
      <c r="T217" s="7">
        <v>9.8699999999999992</v>
      </c>
      <c r="U217" s="7"/>
      <c r="V217" s="106"/>
      <c r="W217" s="10">
        <f t="shared" si="36"/>
        <v>9.8699999999999992</v>
      </c>
      <c r="X217" s="11" t="s">
        <v>33</v>
      </c>
    </row>
    <row r="218" spans="8:24" s="5" customFormat="1" ht="15.75">
      <c r="H218" s="18"/>
      <c r="I218" s="6" t="s">
        <v>242</v>
      </c>
      <c r="J218" s="105"/>
      <c r="K218" s="105"/>
      <c r="L218" s="105"/>
      <c r="M218" s="105"/>
      <c r="N218" s="105"/>
      <c r="O218" s="10"/>
      <c r="P218" s="10"/>
      <c r="Q218" s="10"/>
      <c r="R218" s="10"/>
      <c r="S218" s="10"/>
      <c r="T218" s="7">
        <v>9.75</v>
      </c>
      <c r="U218" s="7"/>
      <c r="V218" s="106"/>
      <c r="W218" s="10">
        <f t="shared" si="36"/>
        <v>9.75</v>
      </c>
      <c r="X218" s="11" t="s">
        <v>33</v>
      </c>
    </row>
    <row r="219" spans="8:24" s="5" customFormat="1" ht="15.75">
      <c r="H219" s="18"/>
      <c r="I219" s="6" t="s">
        <v>243</v>
      </c>
      <c r="J219" s="105"/>
      <c r="K219" s="105"/>
      <c r="L219" s="105"/>
      <c r="M219" s="105"/>
      <c r="N219" s="105"/>
      <c r="O219" s="10"/>
      <c r="P219" s="10"/>
      <c r="Q219" s="10"/>
      <c r="R219" s="10"/>
      <c r="S219" s="10"/>
      <c r="T219" s="7">
        <v>10.42</v>
      </c>
      <c r="U219" s="7"/>
      <c r="V219" s="106"/>
      <c r="W219" s="10">
        <f t="shared" si="36"/>
        <v>10.42</v>
      </c>
      <c r="X219" s="11" t="s">
        <v>33</v>
      </c>
    </row>
    <row r="220" spans="8:24" s="5" customFormat="1" ht="15.75">
      <c r="H220" s="18"/>
      <c r="I220" s="6" t="s">
        <v>240</v>
      </c>
      <c r="J220" s="105"/>
      <c r="K220" s="105"/>
      <c r="L220" s="105"/>
      <c r="M220" s="105"/>
      <c r="N220" s="105"/>
      <c r="O220" s="10"/>
      <c r="P220" s="10"/>
      <c r="Q220" s="10"/>
      <c r="R220" s="10"/>
      <c r="S220" s="10"/>
      <c r="T220" s="7">
        <v>8.43</v>
      </c>
      <c r="U220" s="7"/>
      <c r="V220" s="106"/>
      <c r="W220" s="10">
        <f t="shared" si="36"/>
        <v>8.43</v>
      </c>
      <c r="X220" s="11" t="s">
        <v>33</v>
      </c>
    </row>
    <row r="221" spans="8:24" s="5" customFormat="1" ht="15.75">
      <c r="H221" s="18"/>
      <c r="I221" s="6" t="s">
        <v>245</v>
      </c>
      <c r="J221" s="105"/>
      <c r="K221" s="105"/>
      <c r="L221" s="105"/>
      <c r="M221" s="105"/>
      <c r="N221" s="105"/>
      <c r="O221" s="10"/>
      <c r="P221" s="10"/>
      <c r="Q221" s="10"/>
      <c r="R221" s="10"/>
      <c r="S221" s="10"/>
      <c r="T221" s="7">
        <v>13.22</v>
      </c>
      <c r="U221" s="7"/>
      <c r="V221" s="106"/>
      <c r="W221" s="10">
        <f t="shared" si="36"/>
        <v>13.22</v>
      </c>
      <c r="X221" s="11" t="s">
        <v>33</v>
      </c>
    </row>
    <row r="222" spans="8:24" s="5" customFormat="1" ht="15.75">
      <c r="H222" s="18"/>
      <c r="I222" s="6" t="s">
        <v>256</v>
      </c>
      <c r="J222" s="105"/>
      <c r="K222" s="105"/>
      <c r="L222" s="105"/>
      <c r="M222" s="105"/>
      <c r="N222" s="105"/>
      <c r="O222" s="10"/>
      <c r="P222" s="10"/>
      <c r="Q222" s="10"/>
      <c r="R222" s="10"/>
      <c r="S222" s="10"/>
      <c r="T222" s="7">
        <v>68.95</v>
      </c>
      <c r="U222" s="7"/>
      <c r="V222" s="106"/>
      <c r="W222" s="10">
        <f t="shared" si="36"/>
        <v>68.95</v>
      </c>
      <c r="X222" s="11" t="s">
        <v>33</v>
      </c>
    </row>
    <row r="223" spans="8:24" s="5" customFormat="1" ht="15.75">
      <c r="H223" s="18"/>
      <c r="I223" s="6" t="s">
        <v>238</v>
      </c>
      <c r="J223" s="105"/>
      <c r="K223" s="105"/>
      <c r="L223" s="105"/>
      <c r="M223" s="105"/>
      <c r="N223" s="105"/>
      <c r="O223" s="10"/>
      <c r="P223" s="10"/>
      <c r="Q223" s="10"/>
      <c r="R223" s="10"/>
      <c r="S223" s="10"/>
      <c r="T223" s="7">
        <v>2.35</v>
      </c>
      <c r="U223" s="7"/>
      <c r="V223" s="106"/>
      <c r="W223" s="10">
        <f t="shared" si="36"/>
        <v>2.35</v>
      </c>
      <c r="X223" s="11" t="s">
        <v>33</v>
      </c>
    </row>
    <row r="224" spans="8:24" s="5" customFormat="1" ht="15.75">
      <c r="H224" s="18"/>
      <c r="I224" s="6" t="s">
        <v>247</v>
      </c>
      <c r="J224" s="105"/>
      <c r="K224" s="105"/>
      <c r="L224" s="105"/>
      <c r="M224" s="105"/>
      <c r="N224" s="105"/>
      <c r="O224" s="10"/>
      <c r="P224" s="10"/>
      <c r="Q224" s="10"/>
      <c r="R224" s="10"/>
      <c r="S224" s="10"/>
      <c r="T224" s="7">
        <v>21.05</v>
      </c>
      <c r="U224" s="7"/>
      <c r="V224" s="106"/>
      <c r="W224" s="10">
        <f t="shared" ref="W224:W226" si="37">T224</f>
        <v>21.05</v>
      </c>
      <c r="X224" s="11" t="s">
        <v>33</v>
      </c>
    </row>
    <row r="225" spans="8:24" s="5" customFormat="1" ht="15.75">
      <c r="H225" s="18"/>
      <c r="I225" s="6" t="s">
        <v>246</v>
      </c>
      <c r="J225" s="105"/>
      <c r="K225" s="105"/>
      <c r="L225" s="105"/>
      <c r="M225" s="105"/>
      <c r="N225" s="105"/>
      <c r="O225" s="10"/>
      <c r="P225" s="10"/>
      <c r="Q225" s="10"/>
      <c r="R225" s="10"/>
      <c r="S225" s="10"/>
      <c r="T225" s="7">
        <v>10.36</v>
      </c>
      <c r="U225" s="7"/>
      <c r="V225" s="106"/>
      <c r="W225" s="10">
        <f t="shared" si="37"/>
        <v>10.36</v>
      </c>
      <c r="X225" s="11" t="s">
        <v>33</v>
      </c>
    </row>
    <row r="226" spans="8:24" s="5" customFormat="1" ht="15.75">
      <c r="H226" s="18"/>
      <c r="I226" s="6" t="s">
        <v>242</v>
      </c>
      <c r="J226" s="105"/>
      <c r="K226" s="105"/>
      <c r="L226" s="105"/>
      <c r="M226" s="105"/>
      <c r="N226" s="105"/>
      <c r="O226" s="10"/>
      <c r="P226" s="10"/>
      <c r="Q226" s="10"/>
      <c r="R226" s="10"/>
      <c r="S226" s="10"/>
      <c r="T226" s="7">
        <v>16.75</v>
      </c>
      <c r="U226" s="7"/>
      <c r="V226" s="106"/>
      <c r="W226" s="10">
        <f t="shared" si="37"/>
        <v>16.75</v>
      </c>
      <c r="X226" s="11" t="s">
        <v>33</v>
      </c>
    </row>
    <row r="227" spans="8:24" s="20" customFormat="1" ht="15.75">
      <c r="H227" s="18"/>
      <c r="I227" s="105"/>
      <c r="J227" s="105"/>
      <c r="K227" s="105"/>
      <c r="L227" s="105"/>
      <c r="M227" s="105"/>
      <c r="N227" s="105"/>
      <c r="O227" s="108"/>
      <c r="P227" s="10"/>
      <c r="Q227" s="10"/>
      <c r="R227" s="108"/>
      <c r="S227" s="108"/>
      <c r="T227" s="7"/>
      <c r="U227" s="7"/>
      <c r="V227" s="109"/>
      <c r="W227" s="10"/>
      <c r="X227" s="11"/>
    </row>
    <row r="228" spans="8:24" s="5" customFormat="1" ht="15.75">
      <c r="H228" s="66">
        <v>12</v>
      </c>
      <c r="I228" s="165" t="s">
        <v>140</v>
      </c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 t="e">
        <f>SUM(#REF!,#REF!)</f>
        <v>#REF!</v>
      </c>
      <c r="X228" s="166" t="s">
        <v>12</v>
      </c>
    </row>
    <row r="229" spans="8:24" s="5" customFormat="1" ht="15">
      <c r="H229" s="53" t="s">
        <v>418</v>
      </c>
      <c r="I229" s="54" t="s">
        <v>140</v>
      </c>
      <c r="J229" s="55"/>
      <c r="K229" s="55"/>
      <c r="L229" s="56"/>
      <c r="M229" s="56"/>
      <c r="N229" s="56"/>
      <c r="O229" s="57"/>
      <c r="P229" s="57"/>
      <c r="Q229" s="58"/>
      <c r="R229" s="58"/>
      <c r="S229" s="58"/>
      <c r="T229" s="58"/>
      <c r="U229" s="58"/>
      <c r="V229" s="59"/>
      <c r="W229" s="60">
        <f>ROUND(SUM(W230:W247),2)</f>
        <v>244.13</v>
      </c>
      <c r="X229" s="61" t="s">
        <v>33</v>
      </c>
    </row>
    <row r="230" spans="8:24" s="5" customFormat="1" ht="15.75">
      <c r="H230" s="18"/>
      <c r="I230" s="6" t="s">
        <v>135</v>
      </c>
      <c r="J230" s="105"/>
      <c r="K230" s="105"/>
      <c r="L230" s="105"/>
      <c r="M230" s="105"/>
      <c r="N230" s="105"/>
      <c r="O230" s="10"/>
      <c r="P230" s="10"/>
      <c r="Q230" s="10"/>
      <c r="R230" s="10"/>
      <c r="S230" s="10"/>
      <c r="T230" s="7">
        <v>18.32</v>
      </c>
      <c r="U230" s="7"/>
      <c r="V230" s="106"/>
      <c r="W230" s="10">
        <f>T230-U230</f>
        <v>18.32</v>
      </c>
      <c r="X230" s="11" t="s">
        <v>33</v>
      </c>
    </row>
    <row r="231" spans="8:24" s="5" customFormat="1" ht="15.75">
      <c r="H231" s="18"/>
      <c r="I231" s="6" t="s">
        <v>254</v>
      </c>
      <c r="J231" s="105"/>
      <c r="K231" s="105"/>
      <c r="L231" s="105"/>
      <c r="M231" s="105"/>
      <c r="N231" s="105"/>
      <c r="O231" s="10"/>
      <c r="P231" s="10"/>
      <c r="Q231" s="10"/>
      <c r="R231" s="10"/>
      <c r="S231" s="10"/>
      <c r="T231" s="7">
        <v>9.06</v>
      </c>
      <c r="U231" s="7"/>
      <c r="V231" s="106"/>
      <c r="W231" s="10">
        <f>T231-U231</f>
        <v>9.06</v>
      </c>
      <c r="X231" s="11" t="s">
        <v>33</v>
      </c>
    </row>
    <row r="232" spans="8:24" s="5" customFormat="1" ht="15.75">
      <c r="H232" s="18"/>
      <c r="I232" s="6" t="s">
        <v>237</v>
      </c>
      <c r="J232" s="105"/>
      <c r="K232" s="105"/>
      <c r="L232" s="105"/>
      <c r="M232" s="105"/>
      <c r="N232" s="105"/>
      <c r="O232" s="10"/>
      <c r="P232" s="10"/>
      <c r="Q232" s="10"/>
      <c r="R232" s="10"/>
      <c r="S232" s="10"/>
      <c r="T232" s="7">
        <v>2.63</v>
      </c>
      <c r="U232" s="7"/>
      <c r="V232" s="106"/>
      <c r="W232" s="10">
        <f>T232</f>
        <v>2.63</v>
      </c>
      <c r="X232" s="11" t="s">
        <v>33</v>
      </c>
    </row>
    <row r="233" spans="8:24" s="5" customFormat="1" ht="15.75">
      <c r="H233" s="18"/>
      <c r="I233" s="6" t="s">
        <v>238</v>
      </c>
      <c r="J233" s="105"/>
      <c r="K233" s="105"/>
      <c r="L233" s="105"/>
      <c r="M233" s="105"/>
      <c r="N233" s="105"/>
      <c r="O233" s="10"/>
      <c r="P233" s="10"/>
      <c r="Q233" s="10"/>
      <c r="R233" s="10"/>
      <c r="S233" s="10"/>
      <c r="T233" s="7">
        <v>1.87</v>
      </c>
      <c r="U233" s="7"/>
      <c r="V233" s="106"/>
      <c r="W233" s="10">
        <f t="shared" ref="W233:W247" si="38">T233</f>
        <v>1.87</v>
      </c>
      <c r="X233" s="11" t="s">
        <v>33</v>
      </c>
    </row>
    <row r="234" spans="8:24" s="5" customFormat="1" ht="15.75">
      <c r="H234" s="18"/>
      <c r="I234" s="6" t="s">
        <v>145</v>
      </c>
      <c r="J234" s="105"/>
      <c r="K234" s="105"/>
      <c r="L234" s="105"/>
      <c r="M234" s="105"/>
      <c r="N234" s="105"/>
      <c r="O234" s="10"/>
      <c r="P234" s="10"/>
      <c r="Q234" s="10"/>
      <c r="R234" s="10"/>
      <c r="S234" s="10"/>
      <c r="T234" s="7">
        <v>2.44</v>
      </c>
      <c r="U234" s="7"/>
      <c r="V234" s="106"/>
      <c r="W234" s="10">
        <f t="shared" si="38"/>
        <v>2.44</v>
      </c>
      <c r="X234" s="11" t="s">
        <v>33</v>
      </c>
    </row>
    <row r="235" spans="8:24" s="5" customFormat="1" ht="15.75">
      <c r="H235" s="18"/>
      <c r="I235" s="6" t="s">
        <v>239</v>
      </c>
      <c r="J235" s="105"/>
      <c r="K235" s="105"/>
      <c r="L235" s="105"/>
      <c r="M235" s="105"/>
      <c r="N235" s="105"/>
      <c r="O235" s="10"/>
      <c r="P235" s="10"/>
      <c r="Q235" s="10"/>
      <c r="R235" s="10"/>
      <c r="S235" s="10"/>
      <c r="T235" s="7">
        <v>10.34</v>
      </c>
      <c r="U235" s="7"/>
      <c r="V235" s="106"/>
      <c r="W235" s="10">
        <f t="shared" si="38"/>
        <v>10.34</v>
      </c>
      <c r="X235" s="11" t="s">
        <v>33</v>
      </c>
    </row>
    <row r="236" spans="8:24" s="5" customFormat="1" ht="15.75">
      <c r="H236" s="18"/>
      <c r="I236" s="6" t="s">
        <v>255</v>
      </c>
      <c r="J236" s="105"/>
      <c r="K236" s="105"/>
      <c r="L236" s="105"/>
      <c r="M236" s="105"/>
      <c r="N236" s="105"/>
      <c r="O236" s="10"/>
      <c r="P236" s="10"/>
      <c r="Q236" s="10"/>
      <c r="R236" s="10"/>
      <c r="S236" s="10"/>
      <c r="T236" s="7">
        <v>20.329999999999998</v>
      </c>
      <c r="U236" s="7"/>
      <c r="V236" s="106"/>
      <c r="W236" s="10">
        <f t="shared" si="38"/>
        <v>20.329999999999998</v>
      </c>
      <c r="X236" s="11" t="s">
        <v>33</v>
      </c>
    </row>
    <row r="237" spans="8:24" s="5" customFormat="1" ht="15.75">
      <c r="H237" s="18"/>
      <c r="I237" s="6" t="s">
        <v>241</v>
      </c>
      <c r="J237" s="105"/>
      <c r="K237" s="105"/>
      <c r="L237" s="105"/>
      <c r="M237" s="105"/>
      <c r="N237" s="105"/>
      <c r="O237" s="10"/>
      <c r="P237" s="10"/>
      <c r="Q237" s="10"/>
      <c r="R237" s="10"/>
      <c r="S237" s="10"/>
      <c r="T237" s="7">
        <v>9.8699999999999992</v>
      </c>
      <c r="U237" s="7"/>
      <c r="V237" s="106"/>
      <c r="W237" s="10">
        <f t="shared" si="38"/>
        <v>9.8699999999999992</v>
      </c>
      <c r="X237" s="11" t="s">
        <v>33</v>
      </c>
    </row>
    <row r="238" spans="8:24" s="5" customFormat="1" ht="15.75">
      <c r="H238" s="18"/>
      <c r="I238" s="6" t="s">
        <v>242</v>
      </c>
      <c r="J238" s="105"/>
      <c r="K238" s="105"/>
      <c r="L238" s="105"/>
      <c r="M238" s="105"/>
      <c r="N238" s="105"/>
      <c r="O238" s="10"/>
      <c r="P238" s="10"/>
      <c r="Q238" s="10"/>
      <c r="R238" s="10"/>
      <c r="S238" s="10"/>
      <c r="T238" s="7">
        <v>9.75</v>
      </c>
      <c r="U238" s="7"/>
      <c r="V238" s="106"/>
      <c r="W238" s="10">
        <f t="shared" si="38"/>
        <v>9.75</v>
      </c>
      <c r="X238" s="11" t="s">
        <v>33</v>
      </c>
    </row>
    <row r="239" spans="8:24" s="5" customFormat="1" ht="15.75">
      <c r="H239" s="18"/>
      <c r="I239" s="6" t="s">
        <v>243</v>
      </c>
      <c r="J239" s="105"/>
      <c r="K239" s="105"/>
      <c r="L239" s="105"/>
      <c r="M239" s="105"/>
      <c r="N239" s="105"/>
      <c r="O239" s="10"/>
      <c r="P239" s="10"/>
      <c r="Q239" s="10"/>
      <c r="R239" s="10"/>
      <c r="S239" s="10"/>
      <c r="T239" s="7">
        <v>10.42</v>
      </c>
      <c r="U239" s="7"/>
      <c r="V239" s="106"/>
      <c r="W239" s="10">
        <f t="shared" si="38"/>
        <v>10.42</v>
      </c>
      <c r="X239" s="11" t="s">
        <v>33</v>
      </c>
    </row>
    <row r="240" spans="8:24" s="5" customFormat="1" ht="15.75">
      <c r="H240" s="18"/>
      <c r="I240" s="6" t="s">
        <v>240</v>
      </c>
      <c r="J240" s="105"/>
      <c r="K240" s="105"/>
      <c r="L240" s="105"/>
      <c r="M240" s="105"/>
      <c r="N240" s="105"/>
      <c r="O240" s="10"/>
      <c r="P240" s="10"/>
      <c r="Q240" s="10"/>
      <c r="R240" s="10"/>
      <c r="S240" s="10"/>
      <c r="T240" s="7">
        <v>8.43</v>
      </c>
      <c r="U240" s="7"/>
      <c r="V240" s="106"/>
      <c r="W240" s="10">
        <f t="shared" si="38"/>
        <v>8.43</v>
      </c>
      <c r="X240" s="11" t="s">
        <v>33</v>
      </c>
    </row>
    <row r="241" spans="8:24" s="5" customFormat="1" ht="15.75">
      <c r="H241" s="18"/>
      <c r="I241" s="6" t="s">
        <v>245</v>
      </c>
      <c r="J241" s="105"/>
      <c r="K241" s="105"/>
      <c r="L241" s="105"/>
      <c r="M241" s="105"/>
      <c r="N241" s="105"/>
      <c r="O241" s="10"/>
      <c r="P241" s="10"/>
      <c r="Q241" s="10"/>
      <c r="R241" s="10"/>
      <c r="S241" s="10"/>
      <c r="T241" s="7">
        <v>13.22</v>
      </c>
      <c r="U241" s="7"/>
      <c r="V241" s="106"/>
      <c r="W241" s="10">
        <f t="shared" si="38"/>
        <v>13.22</v>
      </c>
      <c r="X241" s="11" t="s">
        <v>33</v>
      </c>
    </row>
    <row r="242" spans="8:24" s="5" customFormat="1" ht="15.75">
      <c r="H242" s="18"/>
      <c r="I242" s="6" t="s">
        <v>256</v>
      </c>
      <c r="J242" s="105"/>
      <c r="K242" s="105"/>
      <c r="L242" s="105"/>
      <c r="M242" s="105"/>
      <c r="N242" s="105"/>
      <c r="O242" s="10"/>
      <c r="P242" s="10"/>
      <c r="Q242" s="10"/>
      <c r="R242" s="10"/>
      <c r="S242" s="10"/>
      <c r="T242" s="7">
        <v>68.95</v>
      </c>
      <c r="U242" s="7"/>
      <c r="V242" s="106"/>
      <c r="W242" s="10">
        <f t="shared" ref="W242:W243" si="39">T242</f>
        <v>68.95</v>
      </c>
      <c r="X242" s="11" t="s">
        <v>33</v>
      </c>
    </row>
    <row r="243" spans="8:24" s="5" customFormat="1" ht="15.75">
      <c r="H243" s="18"/>
      <c r="I243" s="6" t="s">
        <v>312</v>
      </c>
      <c r="J243" s="105"/>
      <c r="K243" s="105"/>
      <c r="L243" s="105"/>
      <c r="M243" s="105"/>
      <c r="N243" s="105"/>
      <c r="O243" s="10"/>
      <c r="P243" s="10"/>
      <c r="Q243" s="10"/>
      <c r="R243" s="10"/>
      <c r="S243" s="10"/>
      <c r="T243" s="7">
        <v>2.35</v>
      </c>
      <c r="U243" s="7"/>
      <c r="V243" s="106"/>
      <c r="W243" s="10">
        <f t="shared" si="39"/>
        <v>2.35</v>
      </c>
      <c r="X243" s="11" t="s">
        <v>33</v>
      </c>
    </row>
    <row r="244" spans="8:24" s="5" customFormat="1" ht="15.75">
      <c r="H244" s="18"/>
      <c r="I244" s="6" t="s">
        <v>313</v>
      </c>
      <c r="J244" s="105"/>
      <c r="K244" s="105"/>
      <c r="L244" s="105"/>
      <c r="M244" s="105"/>
      <c r="N244" s="105"/>
      <c r="O244" s="10"/>
      <c r="P244" s="10"/>
      <c r="Q244" s="10">
        <v>1.5</v>
      </c>
      <c r="R244" s="10">
        <v>6.54</v>
      </c>
      <c r="S244" s="10"/>
      <c r="T244" s="7">
        <f>Q244*R244</f>
        <v>9.81</v>
      </c>
      <c r="U244" s="7">
        <f>((0.7*2.1)+(0.7*0.5))</f>
        <v>1.8199999999999998</v>
      </c>
      <c r="V244" s="106"/>
      <c r="W244" s="10">
        <f>T244-U244</f>
        <v>7.99</v>
      </c>
      <c r="X244" s="11" t="s">
        <v>33</v>
      </c>
    </row>
    <row r="245" spans="8:24" s="5" customFormat="1" ht="15.75">
      <c r="H245" s="18"/>
      <c r="I245" s="6" t="s">
        <v>247</v>
      </c>
      <c r="J245" s="105"/>
      <c r="K245" s="105"/>
      <c r="L245" s="105"/>
      <c r="M245" s="105"/>
      <c r="N245" s="105"/>
      <c r="O245" s="10"/>
      <c r="P245" s="10"/>
      <c r="Q245" s="10"/>
      <c r="R245" s="10"/>
      <c r="S245" s="10"/>
      <c r="T245" s="7">
        <v>21.05</v>
      </c>
      <c r="U245" s="7"/>
      <c r="V245" s="106"/>
      <c r="W245" s="10">
        <f t="shared" si="38"/>
        <v>21.05</v>
      </c>
      <c r="X245" s="11" t="s">
        <v>33</v>
      </c>
    </row>
    <row r="246" spans="8:24" s="5" customFormat="1" ht="15.75">
      <c r="H246" s="18"/>
      <c r="I246" s="6" t="s">
        <v>246</v>
      </c>
      <c r="J246" s="105"/>
      <c r="K246" s="105"/>
      <c r="L246" s="105"/>
      <c r="M246" s="105"/>
      <c r="N246" s="105"/>
      <c r="O246" s="10"/>
      <c r="P246" s="10"/>
      <c r="Q246" s="10"/>
      <c r="R246" s="10"/>
      <c r="S246" s="10"/>
      <c r="T246" s="7">
        <v>10.36</v>
      </c>
      <c r="U246" s="7"/>
      <c r="V246" s="106"/>
      <c r="W246" s="10">
        <f t="shared" si="38"/>
        <v>10.36</v>
      </c>
      <c r="X246" s="11" t="s">
        <v>33</v>
      </c>
    </row>
    <row r="247" spans="8:24" s="5" customFormat="1" ht="15.75">
      <c r="H247" s="18"/>
      <c r="I247" s="6" t="s">
        <v>242</v>
      </c>
      <c r="J247" s="105"/>
      <c r="K247" s="105"/>
      <c r="L247" s="105"/>
      <c r="M247" s="105"/>
      <c r="N247" s="105"/>
      <c r="O247" s="10"/>
      <c r="P247" s="10"/>
      <c r="Q247" s="10"/>
      <c r="R247" s="10"/>
      <c r="S247" s="10"/>
      <c r="T247" s="7">
        <v>16.75</v>
      </c>
      <c r="U247" s="7"/>
      <c r="V247" s="106"/>
      <c r="W247" s="10">
        <f t="shared" si="38"/>
        <v>16.75</v>
      </c>
      <c r="X247" s="11" t="s">
        <v>33</v>
      </c>
    </row>
    <row r="248" spans="8:24" s="20" customFormat="1" ht="15.75">
      <c r="H248" s="18"/>
      <c r="I248" s="105"/>
      <c r="J248" s="105"/>
      <c r="K248" s="105"/>
      <c r="L248" s="105"/>
      <c r="M248" s="105"/>
      <c r="N248" s="105"/>
      <c r="O248" s="108"/>
      <c r="P248" s="10"/>
      <c r="Q248" s="10"/>
      <c r="R248" s="108"/>
      <c r="S248" s="108"/>
      <c r="T248" s="7"/>
      <c r="U248" s="7"/>
      <c r="V248" s="109"/>
      <c r="W248" s="10"/>
      <c r="X248" s="11"/>
    </row>
    <row r="249" spans="8:24" s="5" customFormat="1" ht="15">
      <c r="H249" s="53" t="s">
        <v>419</v>
      </c>
      <c r="I249" s="54" t="s">
        <v>166</v>
      </c>
      <c r="J249" s="55"/>
      <c r="K249" s="55"/>
      <c r="L249" s="56"/>
      <c r="M249" s="56"/>
      <c r="N249" s="56"/>
      <c r="O249" s="57"/>
      <c r="P249" s="57"/>
      <c r="Q249" s="58"/>
      <c r="R249" s="58"/>
      <c r="S249" s="58"/>
      <c r="T249" s="58"/>
      <c r="U249" s="58"/>
      <c r="V249" s="59"/>
      <c r="W249" s="60">
        <f>ROUND(SUM(W250:W262),2)</f>
        <v>188.77</v>
      </c>
      <c r="X249" s="61" t="s">
        <v>16</v>
      </c>
    </row>
    <row r="250" spans="8:24" s="5" customFormat="1" ht="15.75">
      <c r="H250" s="18"/>
      <c r="I250" s="6" t="s">
        <v>135</v>
      </c>
      <c r="J250" s="105"/>
      <c r="K250" s="105"/>
      <c r="L250" s="105"/>
      <c r="M250" s="105"/>
      <c r="N250" s="105"/>
      <c r="O250" s="10"/>
      <c r="P250" s="10"/>
      <c r="Q250" s="10"/>
      <c r="R250" s="10">
        <v>10.58</v>
      </c>
      <c r="S250" s="10"/>
      <c r="T250" s="7"/>
      <c r="U250" s="7"/>
      <c r="V250" s="106"/>
      <c r="W250" s="10">
        <f>R250</f>
        <v>10.58</v>
      </c>
      <c r="X250" s="11" t="s">
        <v>16</v>
      </c>
    </row>
    <row r="251" spans="8:24" s="5" customFormat="1" ht="15.75">
      <c r="H251" s="18"/>
      <c r="I251" s="6" t="s">
        <v>254</v>
      </c>
      <c r="J251" s="105"/>
      <c r="K251" s="105"/>
      <c r="L251" s="105"/>
      <c r="M251" s="105"/>
      <c r="N251" s="105"/>
      <c r="O251" s="10"/>
      <c r="P251" s="10"/>
      <c r="Q251" s="10"/>
      <c r="R251" s="10">
        <v>7.61</v>
      </c>
      <c r="S251" s="10"/>
      <c r="T251" s="7"/>
      <c r="U251" s="7"/>
      <c r="V251" s="106"/>
      <c r="W251" s="10">
        <f t="shared" ref="W251:W262" si="40">R251</f>
        <v>7.61</v>
      </c>
      <c r="X251" s="11" t="s">
        <v>16</v>
      </c>
    </row>
    <row r="252" spans="8:24" s="5" customFormat="1" ht="15.75">
      <c r="H252" s="18"/>
      <c r="I252" s="6" t="s">
        <v>145</v>
      </c>
      <c r="J252" s="105"/>
      <c r="K252" s="105"/>
      <c r="L252" s="105"/>
      <c r="M252" s="105"/>
      <c r="N252" s="105"/>
      <c r="O252" s="10"/>
      <c r="P252" s="10"/>
      <c r="Q252" s="10"/>
      <c r="R252" s="10">
        <v>5.56</v>
      </c>
      <c r="S252" s="10"/>
      <c r="T252" s="7"/>
      <c r="U252" s="7"/>
      <c r="V252" s="106"/>
      <c r="W252" s="10">
        <f t="shared" si="40"/>
        <v>5.56</v>
      </c>
      <c r="X252" s="11" t="s">
        <v>16</v>
      </c>
    </row>
    <row r="253" spans="8:24" s="5" customFormat="1" ht="15.75">
      <c r="H253" s="18"/>
      <c r="I253" s="6" t="s">
        <v>255</v>
      </c>
      <c r="J253" s="105"/>
      <c r="K253" s="105"/>
      <c r="L253" s="105"/>
      <c r="M253" s="105"/>
      <c r="N253" s="105"/>
      <c r="O253" s="10"/>
      <c r="P253" s="10"/>
      <c r="Q253" s="10"/>
      <c r="R253" s="10">
        <v>17.38</v>
      </c>
      <c r="S253" s="10"/>
      <c r="T253" s="7"/>
      <c r="U253" s="7"/>
      <c r="V253" s="106"/>
      <c r="W253" s="10">
        <f t="shared" si="40"/>
        <v>17.38</v>
      </c>
      <c r="X253" s="11" t="s">
        <v>16</v>
      </c>
    </row>
    <row r="254" spans="8:24" s="5" customFormat="1" ht="15.75">
      <c r="H254" s="18"/>
      <c r="I254" s="6" t="s">
        <v>241</v>
      </c>
      <c r="J254" s="105"/>
      <c r="K254" s="105"/>
      <c r="L254" s="105"/>
      <c r="M254" s="105"/>
      <c r="N254" s="105"/>
      <c r="O254" s="10"/>
      <c r="P254" s="10"/>
      <c r="Q254" s="10"/>
      <c r="R254" s="10">
        <v>12.12</v>
      </c>
      <c r="S254" s="10"/>
      <c r="T254" s="7"/>
      <c r="U254" s="7"/>
      <c r="V254" s="106"/>
      <c r="W254" s="10">
        <f t="shared" si="40"/>
        <v>12.12</v>
      </c>
      <c r="X254" s="11" t="s">
        <v>16</v>
      </c>
    </row>
    <row r="255" spans="8:24" s="5" customFormat="1" ht="15.75">
      <c r="H255" s="18"/>
      <c r="I255" s="6" t="s">
        <v>242</v>
      </c>
      <c r="J255" s="105"/>
      <c r="K255" s="105"/>
      <c r="L255" s="105"/>
      <c r="M255" s="105"/>
      <c r="N255" s="105"/>
      <c r="O255" s="10"/>
      <c r="P255" s="10"/>
      <c r="Q255" s="10"/>
      <c r="R255" s="10">
        <v>12</v>
      </c>
      <c r="S255" s="10"/>
      <c r="T255" s="7"/>
      <c r="U255" s="7"/>
      <c r="V255" s="106"/>
      <c r="W255" s="10">
        <f t="shared" si="40"/>
        <v>12</v>
      </c>
      <c r="X255" s="11" t="s">
        <v>16</v>
      </c>
    </row>
    <row r="256" spans="8:24" s="5" customFormat="1" ht="15.75">
      <c r="H256" s="18"/>
      <c r="I256" s="6" t="s">
        <v>243</v>
      </c>
      <c r="J256" s="105"/>
      <c r="K256" s="105"/>
      <c r="L256" s="105"/>
      <c r="M256" s="105"/>
      <c r="N256" s="105"/>
      <c r="O256" s="10"/>
      <c r="P256" s="10"/>
      <c r="Q256" s="10"/>
      <c r="R256" s="10">
        <v>12.5</v>
      </c>
      <c r="S256" s="10"/>
      <c r="T256" s="7"/>
      <c r="U256" s="7"/>
      <c r="V256" s="106"/>
      <c r="W256" s="10">
        <f t="shared" si="40"/>
        <v>12.5</v>
      </c>
      <c r="X256" s="11" t="s">
        <v>16</v>
      </c>
    </row>
    <row r="257" spans="8:24" s="5" customFormat="1" ht="15.75">
      <c r="H257" s="18"/>
      <c r="I257" s="6" t="s">
        <v>240</v>
      </c>
      <c r="J257" s="105"/>
      <c r="K257" s="105"/>
      <c r="L257" s="105"/>
      <c r="M257" s="105"/>
      <c r="N257" s="105"/>
      <c r="O257" s="10"/>
      <c r="P257" s="10"/>
      <c r="Q257" s="10"/>
      <c r="R257" s="10">
        <v>11.5</v>
      </c>
      <c r="S257" s="10"/>
      <c r="T257" s="7"/>
      <c r="U257" s="7"/>
      <c r="V257" s="106"/>
      <c r="W257" s="10">
        <f t="shared" si="40"/>
        <v>11.5</v>
      </c>
      <c r="X257" s="11" t="s">
        <v>16</v>
      </c>
    </row>
    <row r="258" spans="8:24" s="5" customFormat="1" ht="15.75">
      <c r="H258" s="18"/>
      <c r="I258" s="6" t="s">
        <v>245</v>
      </c>
      <c r="J258" s="105"/>
      <c r="K258" s="105"/>
      <c r="L258" s="105"/>
      <c r="M258" s="105"/>
      <c r="N258" s="105"/>
      <c r="O258" s="10"/>
      <c r="P258" s="10"/>
      <c r="Q258" s="10"/>
      <c r="R258" s="10">
        <v>21.78</v>
      </c>
      <c r="S258" s="10"/>
      <c r="T258" s="7"/>
      <c r="U258" s="7"/>
      <c r="V258" s="106"/>
      <c r="W258" s="10">
        <f t="shared" si="40"/>
        <v>21.78</v>
      </c>
      <c r="X258" s="11" t="s">
        <v>16</v>
      </c>
    </row>
    <row r="259" spans="8:24" s="5" customFormat="1" ht="15.75">
      <c r="H259" s="18"/>
      <c r="I259" s="6" t="s">
        <v>256</v>
      </c>
      <c r="J259" s="105"/>
      <c r="K259" s="105"/>
      <c r="L259" s="105"/>
      <c r="M259" s="105"/>
      <c r="N259" s="105"/>
      <c r="O259" s="10"/>
      <c r="P259" s="10"/>
      <c r="Q259" s="10"/>
      <c r="R259" s="10">
        <v>30.7</v>
      </c>
      <c r="S259" s="10"/>
      <c r="T259" s="7"/>
      <c r="U259" s="7"/>
      <c r="V259" s="106"/>
      <c r="W259" s="10">
        <f t="shared" ref="W259" si="41">R259</f>
        <v>30.7</v>
      </c>
      <c r="X259" s="11" t="s">
        <v>16</v>
      </c>
    </row>
    <row r="260" spans="8:24" s="5" customFormat="1" ht="15.75">
      <c r="H260" s="18"/>
      <c r="I260" s="6" t="s">
        <v>247</v>
      </c>
      <c r="J260" s="105"/>
      <c r="K260" s="105"/>
      <c r="L260" s="105"/>
      <c r="M260" s="105"/>
      <c r="N260" s="105"/>
      <c r="O260" s="10"/>
      <c r="P260" s="10"/>
      <c r="Q260" s="10"/>
      <c r="R260" s="10">
        <v>18.7</v>
      </c>
      <c r="S260" s="10"/>
      <c r="T260" s="7"/>
      <c r="U260" s="7"/>
      <c r="V260" s="106"/>
      <c r="W260" s="10">
        <f t="shared" si="40"/>
        <v>18.7</v>
      </c>
      <c r="X260" s="11" t="s">
        <v>16</v>
      </c>
    </row>
    <row r="261" spans="8:24" s="5" customFormat="1" ht="15.75">
      <c r="H261" s="18"/>
      <c r="I261" s="6" t="s">
        <v>246</v>
      </c>
      <c r="J261" s="105"/>
      <c r="K261" s="105"/>
      <c r="L261" s="105"/>
      <c r="M261" s="105"/>
      <c r="N261" s="105"/>
      <c r="O261" s="10"/>
      <c r="P261" s="10"/>
      <c r="Q261" s="10"/>
      <c r="R261" s="10">
        <v>12.18</v>
      </c>
      <c r="S261" s="10"/>
      <c r="T261" s="7"/>
      <c r="U261" s="7"/>
      <c r="V261" s="106"/>
      <c r="W261" s="10">
        <f t="shared" si="40"/>
        <v>12.18</v>
      </c>
      <c r="X261" s="11" t="s">
        <v>16</v>
      </c>
    </row>
    <row r="262" spans="8:24" s="5" customFormat="1" ht="15.75">
      <c r="H262" s="18"/>
      <c r="I262" s="6" t="s">
        <v>242</v>
      </c>
      <c r="J262" s="105"/>
      <c r="K262" s="105"/>
      <c r="L262" s="105"/>
      <c r="M262" s="105"/>
      <c r="N262" s="105"/>
      <c r="O262" s="10"/>
      <c r="P262" s="10"/>
      <c r="Q262" s="10"/>
      <c r="R262" s="10">
        <v>16.16</v>
      </c>
      <c r="S262" s="10"/>
      <c r="T262" s="7"/>
      <c r="U262" s="7"/>
      <c r="V262" s="106"/>
      <c r="W262" s="10">
        <f t="shared" si="40"/>
        <v>16.16</v>
      </c>
      <c r="X262" s="11" t="s">
        <v>16</v>
      </c>
    </row>
    <row r="263" spans="8:24" s="5" customFormat="1" ht="15.75">
      <c r="H263" s="18"/>
      <c r="I263" s="6"/>
      <c r="J263" s="105"/>
      <c r="K263" s="105"/>
      <c r="L263" s="105"/>
      <c r="M263" s="105"/>
      <c r="N263" s="105"/>
      <c r="O263" s="10"/>
      <c r="P263" s="10"/>
      <c r="Q263" s="10"/>
      <c r="R263" s="10"/>
      <c r="S263" s="10"/>
      <c r="T263" s="7"/>
      <c r="U263" s="7"/>
      <c r="V263" s="106"/>
      <c r="W263" s="10"/>
      <c r="X263" s="11"/>
    </row>
    <row r="264" spans="8:24" s="5" customFormat="1" ht="15.75">
      <c r="H264" s="66">
        <v>13</v>
      </c>
      <c r="I264" s="67" t="s">
        <v>141</v>
      </c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8"/>
    </row>
    <row r="265" spans="8:24" s="5" customFormat="1" ht="15">
      <c r="H265" s="53" t="s">
        <v>420</v>
      </c>
      <c r="I265" s="54" t="s">
        <v>337</v>
      </c>
      <c r="J265" s="55"/>
      <c r="K265" s="55"/>
      <c r="L265" s="56"/>
      <c r="M265" s="56"/>
      <c r="N265" s="56"/>
      <c r="O265" s="57"/>
      <c r="P265" s="57"/>
      <c r="Q265" s="58"/>
      <c r="R265" s="58"/>
      <c r="S265" s="58"/>
      <c r="T265" s="58"/>
      <c r="U265" s="58"/>
      <c r="V265" s="59"/>
      <c r="W265" s="60">
        <f>ROUND(SUM(W266:W266),2)</f>
        <v>5</v>
      </c>
      <c r="X265" s="61" t="s">
        <v>114</v>
      </c>
    </row>
    <row r="266" spans="8:24" s="5" customFormat="1" ht="15.75">
      <c r="H266" s="18"/>
      <c r="I266" s="6" t="s">
        <v>338</v>
      </c>
      <c r="J266" s="105"/>
      <c r="K266" s="105"/>
      <c r="L266" s="105"/>
      <c r="M266" s="105"/>
      <c r="N266" s="105"/>
      <c r="O266" s="10"/>
      <c r="P266" s="10"/>
      <c r="Q266" s="10"/>
      <c r="R266" s="10"/>
      <c r="S266" s="10">
        <v>5</v>
      </c>
      <c r="T266" s="7"/>
      <c r="U266" s="7"/>
      <c r="V266" s="106"/>
      <c r="W266" s="10">
        <f t="shared" ref="W266" si="42">S266</f>
        <v>5</v>
      </c>
      <c r="X266" s="11" t="s">
        <v>114</v>
      </c>
    </row>
    <row r="267" spans="8:24" s="5" customFormat="1" ht="15.75">
      <c r="H267" s="18"/>
      <c r="I267" s="6"/>
      <c r="J267" s="105"/>
      <c r="K267" s="105"/>
      <c r="L267" s="105"/>
      <c r="M267" s="105"/>
      <c r="N267" s="105"/>
      <c r="O267" s="10"/>
      <c r="P267" s="10"/>
      <c r="Q267" s="10"/>
      <c r="R267" s="10"/>
      <c r="S267" s="10"/>
      <c r="T267" s="7"/>
      <c r="U267" s="7"/>
      <c r="V267" s="106"/>
      <c r="W267" s="10"/>
      <c r="X267" s="11"/>
    </row>
    <row r="268" spans="8:24" s="5" customFormat="1" ht="15">
      <c r="H268" s="53" t="s">
        <v>421</v>
      </c>
      <c r="I268" s="54" t="s">
        <v>192</v>
      </c>
      <c r="J268" s="55"/>
      <c r="K268" s="55"/>
      <c r="L268" s="56"/>
      <c r="M268" s="56"/>
      <c r="N268" s="56"/>
      <c r="O268" s="57"/>
      <c r="P268" s="57"/>
      <c r="Q268" s="58"/>
      <c r="R268" s="58"/>
      <c r="S268" s="58"/>
      <c r="T268" s="58"/>
      <c r="U268" s="58"/>
      <c r="V268" s="59"/>
      <c r="W268" s="60">
        <f>ROUND(SUM(W269:W270),2)</f>
        <v>12</v>
      </c>
      <c r="X268" s="61" t="s">
        <v>114</v>
      </c>
    </row>
    <row r="269" spans="8:24" s="5" customFormat="1" ht="15.75">
      <c r="H269" s="18"/>
      <c r="I269" s="6" t="s">
        <v>256</v>
      </c>
      <c r="J269" s="105"/>
      <c r="K269" s="105"/>
      <c r="L269" s="105"/>
      <c r="M269" s="105"/>
      <c r="N269" s="105"/>
      <c r="O269" s="10"/>
      <c r="P269" s="10"/>
      <c r="Q269" s="10"/>
      <c r="R269" s="10"/>
      <c r="S269" s="10">
        <v>10</v>
      </c>
      <c r="T269" s="7"/>
      <c r="U269" s="7"/>
      <c r="V269" s="106"/>
      <c r="W269" s="10">
        <f t="shared" ref="W269:W270" si="43">S269</f>
        <v>10</v>
      </c>
      <c r="X269" s="11" t="s">
        <v>114</v>
      </c>
    </row>
    <row r="270" spans="8:24" s="5" customFormat="1" ht="15.75">
      <c r="H270" s="18"/>
      <c r="I270" s="6" t="s">
        <v>238</v>
      </c>
      <c r="J270" s="105"/>
      <c r="K270" s="105"/>
      <c r="L270" s="105"/>
      <c r="M270" s="105"/>
      <c r="N270" s="105"/>
      <c r="O270" s="10"/>
      <c r="P270" s="10"/>
      <c r="Q270" s="10"/>
      <c r="R270" s="10"/>
      <c r="S270" s="10">
        <v>2</v>
      </c>
      <c r="T270" s="7"/>
      <c r="U270" s="7"/>
      <c r="V270" s="106"/>
      <c r="W270" s="10">
        <f t="shared" si="43"/>
        <v>2</v>
      </c>
      <c r="X270" s="11" t="s">
        <v>114</v>
      </c>
    </row>
    <row r="271" spans="8:24" s="5" customFormat="1" ht="15.75">
      <c r="H271" s="18"/>
      <c r="I271" s="6"/>
      <c r="J271" s="105"/>
      <c r="K271" s="105"/>
      <c r="L271" s="105"/>
      <c r="M271" s="105"/>
      <c r="N271" s="105"/>
      <c r="O271" s="10"/>
      <c r="P271" s="10"/>
      <c r="Q271" s="10"/>
      <c r="R271" s="10"/>
      <c r="S271" s="10"/>
      <c r="T271" s="7"/>
      <c r="U271" s="7"/>
      <c r="V271" s="106"/>
      <c r="W271" s="10"/>
      <c r="X271" s="11"/>
    </row>
    <row r="272" spans="8:24" s="5" customFormat="1" ht="15">
      <c r="H272" s="53" t="s">
        <v>422</v>
      </c>
      <c r="I272" s="54" t="s">
        <v>340</v>
      </c>
      <c r="J272" s="55"/>
      <c r="K272" s="55"/>
      <c r="L272" s="56"/>
      <c r="M272" s="56"/>
      <c r="N272" s="56"/>
      <c r="O272" s="57"/>
      <c r="P272" s="57"/>
      <c r="Q272" s="58"/>
      <c r="R272" s="58"/>
      <c r="S272" s="58"/>
      <c r="T272" s="58"/>
      <c r="U272" s="58"/>
      <c r="V272" s="59"/>
      <c r="W272" s="60">
        <f>ROUND(SUM(W273:W273),2)</f>
        <v>1</v>
      </c>
      <c r="X272" s="61" t="s">
        <v>114</v>
      </c>
    </row>
    <row r="273" spans="8:24" s="5" customFormat="1" ht="15.75">
      <c r="H273" s="18"/>
      <c r="I273" s="6" t="s">
        <v>238</v>
      </c>
      <c r="J273" s="105"/>
      <c r="K273" s="105"/>
      <c r="L273" s="105"/>
      <c r="M273" s="105"/>
      <c r="N273" s="105"/>
      <c r="O273" s="10"/>
      <c r="P273" s="10"/>
      <c r="Q273" s="10"/>
      <c r="R273" s="10"/>
      <c r="S273" s="10">
        <v>1</v>
      </c>
      <c r="T273" s="7"/>
      <c r="U273" s="7"/>
      <c r="V273" s="106"/>
      <c r="W273" s="10">
        <f t="shared" ref="W273" si="44">S273</f>
        <v>1</v>
      </c>
      <c r="X273" s="11" t="s">
        <v>114</v>
      </c>
    </row>
    <row r="274" spans="8:24" s="5" customFormat="1" ht="15.75">
      <c r="H274" s="18"/>
      <c r="I274" s="6"/>
      <c r="J274" s="105"/>
      <c r="K274" s="105"/>
      <c r="L274" s="105"/>
      <c r="M274" s="105"/>
      <c r="N274" s="105"/>
      <c r="O274" s="10"/>
      <c r="P274" s="10"/>
      <c r="Q274" s="10"/>
      <c r="R274" s="10"/>
      <c r="S274" s="10"/>
      <c r="T274" s="7"/>
      <c r="U274" s="7"/>
      <c r="V274" s="106"/>
      <c r="W274" s="10"/>
      <c r="X274" s="11"/>
    </row>
    <row r="275" spans="8:24" s="5" customFormat="1" ht="15">
      <c r="H275" s="53" t="s">
        <v>423</v>
      </c>
      <c r="I275" s="54" t="s">
        <v>339</v>
      </c>
      <c r="J275" s="55"/>
      <c r="K275" s="55"/>
      <c r="L275" s="56"/>
      <c r="M275" s="56"/>
      <c r="N275" s="56"/>
      <c r="O275" s="57"/>
      <c r="P275" s="57"/>
      <c r="Q275" s="58"/>
      <c r="R275" s="58"/>
      <c r="S275" s="58"/>
      <c r="T275" s="58"/>
      <c r="U275" s="58"/>
      <c r="V275" s="59"/>
      <c r="W275" s="60">
        <f>ROUND(SUM(W276:W276),2)</f>
        <v>2</v>
      </c>
      <c r="X275" s="61" t="s">
        <v>114</v>
      </c>
    </row>
    <row r="276" spans="8:24" s="5" customFormat="1" ht="15.75">
      <c r="H276" s="18"/>
      <c r="I276" s="6" t="s">
        <v>256</v>
      </c>
      <c r="J276" s="105"/>
      <c r="K276" s="105"/>
      <c r="L276" s="105"/>
      <c r="M276" s="105"/>
      <c r="N276" s="105"/>
      <c r="O276" s="10"/>
      <c r="P276" s="10"/>
      <c r="Q276" s="10"/>
      <c r="R276" s="10"/>
      <c r="S276" s="10">
        <v>2</v>
      </c>
      <c r="T276" s="7"/>
      <c r="U276" s="7"/>
      <c r="V276" s="106"/>
      <c r="W276" s="10">
        <f t="shared" ref="W276" si="45">S276</f>
        <v>2</v>
      </c>
      <c r="X276" s="11" t="s">
        <v>114</v>
      </c>
    </row>
    <row r="277" spans="8:24" s="5" customFormat="1" ht="15.75">
      <c r="H277" s="18"/>
      <c r="I277" s="6"/>
      <c r="J277" s="105"/>
      <c r="K277" s="105"/>
      <c r="L277" s="105"/>
      <c r="M277" s="105"/>
      <c r="N277" s="105"/>
      <c r="O277" s="10"/>
      <c r="P277" s="10"/>
      <c r="Q277" s="10"/>
      <c r="R277" s="10"/>
      <c r="S277" s="10"/>
      <c r="T277" s="7"/>
      <c r="U277" s="7"/>
      <c r="V277" s="106"/>
      <c r="W277" s="10"/>
      <c r="X277" s="11"/>
    </row>
    <row r="278" spans="8:24" s="5" customFormat="1" ht="15">
      <c r="H278" s="53" t="s">
        <v>424</v>
      </c>
      <c r="I278" s="54" t="s">
        <v>341</v>
      </c>
      <c r="J278" s="55"/>
      <c r="K278" s="55"/>
      <c r="L278" s="56"/>
      <c r="M278" s="56"/>
      <c r="N278" s="56"/>
      <c r="O278" s="57"/>
      <c r="P278" s="57"/>
      <c r="Q278" s="58"/>
      <c r="R278" s="58"/>
      <c r="S278" s="58"/>
      <c r="T278" s="58"/>
      <c r="U278" s="58"/>
      <c r="V278" s="59"/>
      <c r="W278" s="60">
        <f>ROUND(SUM(W279:W279),2)</f>
        <v>8</v>
      </c>
      <c r="X278" s="61" t="s">
        <v>114</v>
      </c>
    </row>
    <row r="279" spans="8:24" s="5" customFormat="1" ht="15.75">
      <c r="H279" s="18"/>
      <c r="I279" s="6" t="s">
        <v>256</v>
      </c>
      <c r="J279" s="105"/>
      <c r="K279" s="105"/>
      <c r="L279" s="105"/>
      <c r="M279" s="105"/>
      <c r="N279" s="105"/>
      <c r="O279" s="10"/>
      <c r="P279" s="10"/>
      <c r="Q279" s="10"/>
      <c r="R279" s="10"/>
      <c r="S279" s="10">
        <v>8</v>
      </c>
      <c r="T279" s="7"/>
      <c r="U279" s="7"/>
      <c r="V279" s="106"/>
      <c r="W279" s="10">
        <f t="shared" ref="W279" si="46">S279</f>
        <v>8</v>
      </c>
      <c r="X279" s="11" t="s">
        <v>114</v>
      </c>
    </row>
    <row r="280" spans="8:24" s="5" customFormat="1" ht="15.75">
      <c r="H280" s="18"/>
      <c r="I280" s="6"/>
      <c r="J280" s="105"/>
      <c r="K280" s="105"/>
      <c r="L280" s="105"/>
      <c r="M280" s="105"/>
      <c r="N280" s="105"/>
      <c r="O280" s="10"/>
      <c r="P280" s="10"/>
      <c r="Q280" s="10"/>
      <c r="R280" s="10"/>
      <c r="S280" s="10"/>
      <c r="T280" s="7"/>
      <c r="U280" s="7"/>
      <c r="V280" s="106"/>
      <c r="W280" s="10"/>
      <c r="X280" s="11"/>
    </row>
    <row r="281" spans="8:24" s="5" customFormat="1" ht="15">
      <c r="H281" s="53" t="s">
        <v>425</v>
      </c>
      <c r="I281" s="54" t="s">
        <v>342</v>
      </c>
      <c r="J281" s="55"/>
      <c r="K281" s="55"/>
      <c r="L281" s="56"/>
      <c r="M281" s="56"/>
      <c r="N281" s="56"/>
      <c r="O281" s="57"/>
      <c r="P281" s="57"/>
      <c r="Q281" s="58"/>
      <c r="R281" s="58"/>
      <c r="S281" s="58"/>
      <c r="T281" s="58"/>
      <c r="U281" s="58"/>
      <c r="V281" s="59"/>
      <c r="W281" s="60">
        <f>ROUND(SUM(W282:W282),2)</f>
        <v>10</v>
      </c>
      <c r="X281" s="61" t="s">
        <v>114</v>
      </c>
    </row>
    <row r="282" spans="8:24" s="5" customFormat="1" ht="15.75">
      <c r="H282" s="18"/>
      <c r="I282" s="6" t="s">
        <v>256</v>
      </c>
      <c r="J282" s="105"/>
      <c r="K282" s="105"/>
      <c r="L282" s="105"/>
      <c r="M282" s="105"/>
      <c r="N282" s="105"/>
      <c r="O282" s="10"/>
      <c r="P282" s="10"/>
      <c r="Q282" s="10"/>
      <c r="R282" s="10"/>
      <c r="S282" s="10">
        <v>10</v>
      </c>
      <c r="T282" s="7"/>
      <c r="U282" s="7"/>
      <c r="V282" s="106"/>
      <c r="W282" s="10">
        <f t="shared" ref="W282" si="47">S282</f>
        <v>10</v>
      </c>
      <c r="X282" s="11" t="s">
        <v>114</v>
      </c>
    </row>
    <row r="283" spans="8:24" s="5" customFormat="1" ht="15.75">
      <c r="H283" s="18"/>
      <c r="I283" s="6"/>
      <c r="J283" s="105"/>
      <c r="K283" s="105"/>
      <c r="L283" s="105"/>
      <c r="M283" s="105"/>
      <c r="N283" s="105"/>
      <c r="O283" s="10"/>
      <c r="P283" s="10"/>
      <c r="Q283" s="10"/>
      <c r="R283" s="10"/>
      <c r="S283" s="10"/>
      <c r="T283" s="7"/>
      <c r="U283" s="7"/>
      <c r="V283" s="106"/>
      <c r="W283" s="10"/>
      <c r="X283" s="11"/>
    </row>
    <row r="284" spans="8:24" s="5" customFormat="1" ht="15">
      <c r="H284" s="53" t="s">
        <v>426</v>
      </c>
      <c r="I284" s="54" t="s">
        <v>343</v>
      </c>
      <c r="J284" s="55"/>
      <c r="K284" s="55"/>
      <c r="L284" s="56"/>
      <c r="M284" s="56"/>
      <c r="N284" s="56"/>
      <c r="O284" s="57"/>
      <c r="P284" s="57"/>
      <c r="Q284" s="58"/>
      <c r="R284" s="58"/>
      <c r="S284" s="58"/>
      <c r="T284" s="58"/>
      <c r="U284" s="58"/>
      <c r="V284" s="59"/>
      <c r="W284" s="60">
        <f>ROUND(SUM(W285:W286),2)</f>
        <v>2</v>
      </c>
      <c r="X284" s="61" t="s">
        <v>114</v>
      </c>
    </row>
    <row r="285" spans="8:24" s="5" customFormat="1" ht="15.75">
      <c r="H285" s="18"/>
      <c r="I285" s="6" t="s">
        <v>238</v>
      </c>
      <c r="J285" s="105"/>
      <c r="K285" s="105"/>
      <c r="L285" s="105"/>
      <c r="M285" s="105"/>
      <c r="N285" s="105"/>
      <c r="O285" s="10"/>
      <c r="P285" s="10"/>
      <c r="Q285" s="10"/>
      <c r="R285" s="10"/>
      <c r="S285" s="10">
        <v>1</v>
      </c>
      <c r="T285" s="7"/>
      <c r="U285" s="7"/>
      <c r="V285" s="106"/>
      <c r="W285" s="10">
        <f t="shared" ref="W285" si="48">S285</f>
        <v>1</v>
      </c>
      <c r="X285" s="11" t="s">
        <v>114</v>
      </c>
    </row>
    <row r="286" spans="8:24" s="5" customFormat="1" ht="15.75">
      <c r="H286" s="18"/>
      <c r="I286" s="6" t="s">
        <v>237</v>
      </c>
      <c r="J286" s="105"/>
      <c r="K286" s="105"/>
      <c r="L286" s="105"/>
      <c r="M286" s="105"/>
      <c r="N286" s="105"/>
      <c r="O286" s="10"/>
      <c r="P286" s="10"/>
      <c r="Q286" s="10"/>
      <c r="R286" s="10"/>
      <c r="S286" s="10">
        <v>1</v>
      </c>
      <c r="T286" s="7"/>
      <c r="U286" s="7"/>
      <c r="V286" s="106"/>
      <c r="W286" s="10">
        <f t="shared" ref="W286" si="49">S286</f>
        <v>1</v>
      </c>
      <c r="X286" s="11" t="s">
        <v>114</v>
      </c>
    </row>
    <row r="287" spans="8:24" s="5" customFormat="1" ht="15.75">
      <c r="H287" s="18"/>
      <c r="I287" s="6"/>
      <c r="J287" s="105"/>
      <c r="K287" s="105"/>
      <c r="L287" s="105"/>
      <c r="M287" s="105"/>
      <c r="N287" s="105"/>
      <c r="O287" s="10"/>
      <c r="P287" s="10"/>
      <c r="Q287" s="10"/>
      <c r="R287" s="10"/>
      <c r="S287" s="10"/>
      <c r="T287" s="7"/>
      <c r="U287" s="7"/>
      <c r="V287" s="106"/>
      <c r="W287" s="10"/>
      <c r="X287" s="11"/>
    </row>
    <row r="288" spans="8:24" s="5" customFormat="1" ht="15">
      <c r="H288" s="53" t="s">
        <v>427</v>
      </c>
      <c r="I288" s="54" t="s">
        <v>334</v>
      </c>
      <c r="J288" s="55"/>
      <c r="K288" s="55"/>
      <c r="L288" s="56"/>
      <c r="M288" s="56"/>
      <c r="N288" s="56"/>
      <c r="O288" s="57"/>
      <c r="P288" s="57"/>
      <c r="Q288" s="58"/>
      <c r="R288" s="58"/>
      <c r="S288" s="58"/>
      <c r="T288" s="58"/>
      <c r="U288" s="58"/>
      <c r="V288" s="59"/>
      <c r="W288" s="60">
        <f>ROUND(SUM(W289),2)</f>
        <v>7.95</v>
      </c>
      <c r="X288" s="61" t="s">
        <v>33</v>
      </c>
    </row>
    <row r="289" spans="8:24" s="5" customFormat="1" ht="15.75">
      <c r="H289" s="18"/>
      <c r="I289" s="6" t="s">
        <v>335</v>
      </c>
      <c r="J289" s="105"/>
      <c r="K289" s="105"/>
      <c r="L289" s="105"/>
      <c r="M289" s="105"/>
      <c r="N289" s="105"/>
      <c r="O289" s="10">
        <v>3.21</v>
      </c>
      <c r="P289" s="10"/>
      <c r="Q289" s="10">
        <v>3</v>
      </c>
      <c r="R289" s="10"/>
      <c r="S289" s="10"/>
      <c r="T289" s="7">
        <f>O289*Q289</f>
        <v>9.629999999999999</v>
      </c>
      <c r="U289" s="7">
        <f>0.8*2.1</f>
        <v>1.6800000000000002</v>
      </c>
      <c r="V289" s="106"/>
      <c r="W289" s="10">
        <f>T289-U289</f>
        <v>7.9499999999999993</v>
      </c>
      <c r="X289" s="11" t="s">
        <v>33</v>
      </c>
    </row>
    <row r="290" spans="8:24" s="5" customFormat="1" ht="15.75">
      <c r="H290" s="18"/>
      <c r="I290" s="6"/>
      <c r="J290" s="105"/>
      <c r="K290" s="105"/>
      <c r="L290" s="105"/>
      <c r="M290" s="105"/>
      <c r="N290" s="105"/>
      <c r="O290" s="10"/>
      <c r="P290" s="10"/>
      <c r="Q290" s="10"/>
      <c r="R290" s="10"/>
      <c r="S290" s="10"/>
      <c r="T290" s="7"/>
      <c r="U290" s="7"/>
      <c r="V290" s="106"/>
      <c r="W290" s="10"/>
      <c r="X290" s="11"/>
    </row>
    <row r="291" spans="8:24" s="5" customFormat="1" ht="15">
      <c r="H291" s="53" t="s">
        <v>545</v>
      </c>
      <c r="I291" s="54" t="s">
        <v>336</v>
      </c>
      <c r="J291" s="55"/>
      <c r="K291" s="55"/>
      <c r="L291" s="56"/>
      <c r="M291" s="56"/>
      <c r="N291" s="56"/>
      <c r="O291" s="57"/>
      <c r="P291" s="57"/>
      <c r="Q291" s="58"/>
      <c r="R291" s="58"/>
      <c r="S291" s="58"/>
      <c r="T291" s="58"/>
      <c r="U291" s="58"/>
      <c r="V291" s="59"/>
      <c r="W291" s="60">
        <f>ROUND(SUM(W292),2)</f>
        <v>1.68</v>
      </c>
      <c r="X291" s="61" t="s">
        <v>33</v>
      </c>
    </row>
    <row r="292" spans="8:24" s="5" customFormat="1" ht="15.75">
      <c r="H292" s="18"/>
      <c r="I292" s="6" t="s">
        <v>335</v>
      </c>
      <c r="J292" s="105"/>
      <c r="K292" s="105"/>
      <c r="L292" s="105"/>
      <c r="M292" s="105"/>
      <c r="N292" s="105"/>
      <c r="O292" s="10">
        <v>0.8</v>
      </c>
      <c r="P292" s="10"/>
      <c r="Q292" s="10">
        <v>2.1</v>
      </c>
      <c r="R292" s="10"/>
      <c r="S292" s="10"/>
      <c r="T292" s="7">
        <f>O292*Q292</f>
        <v>1.6800000000000002</v>
      </c>
      <c r="U292" s="7"/>
      <c r="V292" s="106"/>
      <c r="W292" s="10">
        <f>T292</f>
        <v>1.6800000000000002</v>
      </c>
      <c r="X292" s="11" t="s">
        <v>33</v>
      </c>
    </row>
    <row r="293" spans="8:24" s="5" customFormat="1" ht="15.75">
      <c r="H293" s="18"/>
      <c r="I293" s="6"/>
      <c r="J293" s="105"/>
      <c r="K293" s="105"/>
      <c r="L293" s="105"/>
      <c r="M293" s="105"/>
      <c r="N293" s="105"/>
      <c r="O293" s="10"/>
      <c r="P293" s="10"/>
      <c r="Q293" s="10"/>
      <c r="R293" s="10"/>
      <c r="S293" s="10"/>
      <c r="T293" s="7"/>
      <c r="U293" s="7"/>
      <c r="V293" s="106"/>
      <c r="W293" s="10"/>
      <c r="X293" s="11"/>
    </row>
    <row r="294" spans="8:24" s="5" customFormat="1" ht="15.75">
      <c r="H294" s="66">
        <v>14</v>
      </c>
      <c r="I294" s="165" t="s">
        <v>111</v>
      </c>
      <c r="J294" s="165"/>
      <c r="K294" s="165"/>
      <c r="L294" s="165"/>
      <c r="M294" s="165"/>
      <c r="N294" s="165"/>
      <c r="O294" s="165"/>
      <c r="P294" s="165"/>
      <c r="Q294" s="165"/>
      <c r="R294" s="165"/>
      <c r="S294" s="165"/>
      <c r="T294" s="165"/>
      <c r="U294" s="165"/>
      <c r="V294" s="165"/>
      <c r="W294" s="165"/>
      <c r="X294" s="166"/>
    </row>
    <row r="295" spans="8:24" s="1" customFormat="1" ht="15" outlineLevel="1">
      <c r="H295" s="53" t="s">
        <v>428</v>
      </c>
      <c r="I295" s="55" t="s">
        <v>146</v>
      </c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60"/>
      <c r="X295" s="61"/>
    </row>
    <row r="296" spans="8:24" s="1" customFormat="1" ht="15" outlineLevel="1">
      <c r="H296" s="64" t="s">
        <v>547</v>
      </c>
      <c r="I296" s="55" t="s">
        <v>142</v>
      </c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60">
        <f>ROUND(SUM(W298:W300),2)</f>
        <v>102.84</v>
      </c>
      <c r="X296" s="61" t="s">
        <v>33</v>
      </c>
    </row>
    <row r="297" spans="8:24" s="1" customFormat="1" ht="15" outlineLevel="1">
      <c r="H297" s="8"/>
      <c r="I297" s="111" t="s">
        <v>113</v>
      </c>
      <c r="J297" s="6"/>
      <c r="K297" s="6"/>
      <c r="L297" s="6"/>
      <c r="M297" s="6"/>
      <c r="N297" s="6"/>
      <c r="O297" s="7"/>
      <c r="P297" s="9"/>
      <c r="Q297" s="7"/>
      <c r="R297" s="9"/>
      <c r="S297" s="7"/>
      <c r="T297" s="7"/>
      <c r="U297" s="7"/>
      <c r="W297" s="10"/>
      <c r="X297" s="11"/>
    </row>
    <row r="298" spans="8:24" s="1" customFormat="1" ht="15" outlineLevel="1">
      <c r="H298" s="8"/>
      <c r="I298" s="6" t="s">
        <v>256</v>
      </c>
      <c r="J298" s="6"/>
      <c r="K298" s="6"/>
      <c r="L298" s="6"/>
      <c r="M298" s="6"/>
      <c r="N298" s="6"/>
      <c r="O298" s="7"/>
      <c r="P298" s="9"/>
      <c r="Q298" s="7">
        <v>2.8</v>
      </c>
      <c r="R298" s="9">
        <v>33.700000000000003</v>
      </c>
      <c r="S298" s="7"/>
      <c r="T298" s="7">
        <f>Q298*R298</f>
        <v>94.36</v>
      </c>
      <c r="U298" s="7">
        <f>(((1.5*2.1)*2)+((2*0.75)*3))</f>
        <v>10.8</v>
      </c>
      <c r="W298" s="10">
        <f>T298-U298</f>
        <v>83.56</v>
      </c>
      <c r="X298" s="11" t="s">
        <v>33</v>
      </c>
    </row>
    <row r="299" spans="8:24" s="5" customFormat="1" ht="15.75">
      <c r="H299" s="18"/>
      <c r="I299" s="6" t="s">
        <v>313</v>
      </c>
      <c r="J299" s="105"/>
      <c r="K299" s="105"/>
      <c r="L299" s="105"/>
      <c r="M299" s="105"/>
      <c r="N299" s="105"/>
      <c r="O299" s="10"/>
      <c r="P299" s="10"/>
      <c r="Q299" s="10">
        <v>1.3</v>
      </c>
      <c r="R299" s="10">
        <v>6.54</v>
      </c>
      <c r="S299" s="10"/>
      <c r="T299" s="7">
        <f>Q299*R299</f>
        <v>8.5020000000000007</v>
      </c>
      <c r="U299" s="7">
        <f>((0.7*0.6)+(0.7*0.5))</f>
        <v>0.77</v>
      </c>
      <c r="V299" s="106"/>
      <c r="W299" s="10">
        <f>T299-U299</f>
        <v>7.7320000000000011</v>
      </c>
      <c r="X299" s="11" t="s">
        <v>33</v>
      </c>
    </row>
    <row r="300" spans="8:24" s="1" customFormat="1" ht="15" outlineLevel="1">
      <c r="H300" s="8"/>
      <c r="I300" s="6" t="s">
        <v>245</v>
      </c>
      <c r="J300" s="6"/>
      <c r="K300" s="6"/>
      <c r="L300" s="6"/>
      <c r="M300" s="6"/>
      <c r="N300" s="6"/>
      <c r="O300" s="7"/>
      <c r="P300" s="9"/>
      <c r="Q300" s="7">
        <v>2.8</v>
      </c>
      <c r="R300" s="9">
        <v>5.28</v>
      </c>
      <c r="S300" s="7"/>
      <c r="T300" s="7">
        <f t="shared" ref="T300" si="50">Q300*R300</f>
        <v>14.783999999999999</v>
      </c>
      <c r="U300" s="7">
        <f>((0.7*2.1)+(0.84*2.1))</f>
        <v>3.234</v>
      </c>
      <c r="W300" s="10">
        <f t="shared" ref="W300" si="51">T300-U300</f>
        <v>11.549999999999999</v>
      </c>
      <c r="X300" s="11" t="s">
        <v>33</v>
      </c>
    </row>
    <row r="301" spans="8:24" s="1" customFormat="1" ht="15" outlineLevel="1">
      <c r="H301" s="8"/>
      <c r="I301" s="6"/>
      <c r="J301" s="6"/>
      <c r="K301" s="6"/>
      <c r="L301" s="6"/>
      <c r="M301" s="6"/>
      <c r="N301" s="6"/>
      <c r="O301" s="7"/>
      <c r="P301" s="9"/>
      <c r="Q301" s="7"/>
      <c r="R301" s="9"/>
      <c r="S301" s="7"/>
      <c r="T301" s="7"/>
      <c r="U301" s="7"/>
      <c r="W301" s="10"/>
      <c r="X301" s="11"/>
    </row>
    <row r="302" spans="8:24" s="1" customFormat="1" ht="15" outlineLevel="1">
      <c r="H302" s="64" t="s">
        <v>548</v>
      </c>
      <c r="I302" s="55" t="s">
        <v>148</v>
      </c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60">
        <f>ROUND(SUM(W304:W306),2)</f>
        <v>102.84</v>
      </c>
      <c r="X302" s="61" t="s">
        <v>33</v>
      </c>
    </row>
    <row r="303" spans="8:24" s="1" customFormat="1" ht="15" outlineLevel="1">
      <c r="H303" s="8"/>
      <c r="I303" s="111" t="s">
        <v>113</v>
      </c>
      <c r="J303" s="6"/>
      <c r="K303" s="6"/>
      <c r="L303" s="6"/>
      <c r="M303" s="6"/>
      <c r="N303" s="6"/>
      <c r="O303" s="7"/>
      <c r="P303" s="9"/>
      <c r="Q303" s="7"/>
      <c r="R303" s="9"/>
      <c r="S303" s="7"/>
      <c r="T303" s="7"/>
      <c r="U303" s="7"/>
      <c r="W303" s="10"/>
      <c r="X303" s="11"/>
    </row>
    <row r="304" spans="8:24" s="1" customFormat="1" ht="15" outlineLevel="1">
      <c r="H304" s="8"/>
      <c r="I304" s="6" t="s">
        <v>256</v>
      </c>
      <c r="J304" s="6"/>
      <c r="K304" s="6"/>
      <c r="L304" s="6"/>
      <c r="M304" s="6"/>
      <c r="N304" s="6"/>
      <c r="O304" s="7"/>
      <c r="P304" s="9"/>
      <c r="Q304" s="7">
        <v>2.8</v>
      </c>
      <c r="R304" s="9">
        <v>33.700000000000003</v>
      </c>
      <c r="S304" s="7"/>
      <c r="T304" s="7">
        <f>Q304*R304</f>
        <v>94.36</v>
      </c>
      <c r="U304" s="7">
        <f>(((1.5*2.1)*2)+((2*0.75)*3))</f>
        <v>10.8</v>
      </c>
      <c r="W304" s="10">
        <f>T304-U304</f>
        <v>83.56</v>
      </c>
      <c r="X304" s="11" t="s">
        <v>33</v>
      </c>
    </row>
    <row r="305" spans="8:24" s="5" customFormat="1" ht="15.75">
      <c r="H305" s="18"/>
      <c r="I305" s="6" t="s">
        <v>313</v>
      </c>
      <c r="J305" s="105"/>
      <c r="K305" s="105"/>
      <c r="L305" s="105"/>
      <c r="M305" s="105"/>
      <c r="N305" s="105"/>
      <c r="O305" s="10"/>
      <c r="P305" s="10"/>
      <c r="Q305" s="10">
        <v>1.3</v>
      </c>
      <c r="R305" s="10">
        <v>6.54</v>
      </c>
      <c r="S305" s="10"/>
      <c r="T305" s="7">
        <f>Q305*R305</f>
        <v>8.5020000000000007</v>
      </c>
      <c r="U305" s="7">
        <f>((0.7*0.6)+(0.7*0.5))</f>
        <v>0.77</v>
      </c>
      <c r="V305" s="106"/>
      <c r="W305" s="10">
        <f>T305-U305</f>
        <v>7.7320000000000011</v>
      </c>
      <c r="X305" s="11" t="s">
        <v>33</v>
      </c>
    </row>
    <row r="306" spans="8:24" s="1" customFormat="1" ht="15" outlineLevel="1">
      <c r="H306" s="8"/>
      <c r="I306" s="6" t="s">
        <v>245</v>
      </c>
      <c r="J306" s="6"/>
      <c r="K306" s="6"/>
      <c r="L306" s="6"/>
      <c r="M306" s="6"/>
      <c r="N306" s="6"/>
      <c r="O306" s="7"/>
      <c r="P306" s="9"/>
      <c r="Q306" s="7">
        <v>2.8</v>
      </c>
      <c r="R306" s="9">
        <v>5.28</v>
      </c>
      <c r="S306" s="7"/>
      <c r="T306" s="7">
        <f t="shared" ref="T306" si="52">Q306*R306</f>
        <v>14.783999999999999</v>
      </c>
      <c r="U306" s="7">
        <f>((0.7*2.1)+(0.84*2.1))</f>
        <v>3.234</v>
      </c>
      <c r="W306" s="10">
        <f t="shared" ref="W306" si="53">T306-U306</f>
        <v>11.549999999999999</v>
      </c>
      <c r="X306" s="11" t="s">
        <v>33</v>
      </c>
    </row>
    <row r="307" spans="8:24" s="5" customFormat="1" ht="15">
      <c r="H307" s="8"/>
      <c r="I307" s="6"/>
      <c r="J307" s="105"/>
      <c r="K307" s="105"/>
      <c r="L307" s="105"/>
      <c r="M307" s="105"/>
      <c r="N307" s="105"/>
      <c r="O307" s="10"/>
      <c r="P307" s="10"/>
      <c r="Q307" s="10"/>
      <c r="R307" s="7"/>
      <c r="S307" s="10"/>
      <c r="T307" s="10"/>
      <c r="U307" s="10"/>
      <c r="V307" s="106"/>
      <c r="W307" s="10"/>
      <c r="X307" s="11"/>
    </row>
    <row r="308" spans="8:24" s="1" customFormat="1" ht="15" outlineLevel="1">
      <c r="H308" s="64" t="s">
        <v>549</v>
      </c>
      <c r="I308" s="55" t="s">
        <v>117</v>
      </c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60">
        <f>ROUND(SUM(W310:W326),2)</f>
        <v>575.07000000000005</v>
      </c>
      <c r="X308" s="61" t="s">
        <v>33</v>
      </c>
    </row>
    <row r="309" spans="8:24" s="1" customFormat="1" ht="15" outlineLevel="1">
      <c r="H309" s="8"/>
      <c r="I309" s="111" t="s">
        <v>113</v>
      </c>
      <c r="J309" s="6"/>
      <c r="K309" s="6"/>
      <c r="L309" s="6"/>
      <c r="M309" s="6"/>
      <c r="N309" s="6"/>
      <c r="O309" s="7"/>
      <c r="P309" s="9"/>
      <c r="Q309" s="7"/>
      <c r="R309" s="9"/>
      <c r="S309" s="7"/>
      <c r="T309" s="7"/>
      <c r="U309" s="7"/>
      <c r="W309" s="10"/>
      <c r="X309" s="11"/>
    </row>
    <row r="310" spans="8:24" s="1" customFormat="1" ht="15" outlineLevel="1">
      <c r="H310" s="8"/>
      <c r="I310" s="6" t="s">
        <v>256</v>
      </c>
      <c r="J310" s="6"/>
      <c r="K310" s="6"/>
      <c r="L310" s="6"/>
      <c r="M310" s="6"/>
      <c r="N310" s="6"/>
      <c r="O310" s="7"/>
      <c r="P310" s="9"/>
      <c r="Q310" s="7">
        <v>2.8</v>
      </c>
      <c r="R310" s="9">
        <v>33.700000000000003</v>
      </c>
      <c r="S310" s="7"/>
      <c r="T310" s="7">
        <f>Q310*R310</f>
        <v>94.36</v>
      </c>
      <c r="U310" s="7">
        <f>(((1.5*2.1)*2)+((2*0.75)*3))</f>
        <v>10.8</v>
      </c>
      <c r="W310" s="10">
        <f>T310-U310</f>
        <v>83.56</v>
      </c>
      <c r="X310" s="11" t="s">
        <v>33</v>
      </c>
    </row>
    <row r="311" spans="8:24" s="1" customFormat="1" ht="15.75" outlineLevel="1">
      <c r="H311" s="18"/>
      <c r="I311" s="6" t="s">
        <v>135</v>
      </c>
      <c r="J311" s="6"/>
      <c r="K311" s="6"/>
      <c r="L311" s="6"/>
      <c r="M311" s="6"/>
      <c r="N311" s="6"/>
      <c r="O311" s="7"/>
      <c r="P311" s="9"/>
      <c r="Q311" s="7">
        <v>2.8</v>
      </c>
      <c r="R311" s="9">
        <v>13.97</v>
      </c>
      <c r="S311" s="7"/>
      <c r="T311" s="7">
        <f t="shared" ref="T311:T322" si="54">Q311*R311</f>
        <v>39.116</v>
      </c>
      <c r="U311" s="7">
        <f>((0.96*2.1)+(1.6*2.8)+(0.93*0.8))</f>
        <v>7.2399999999999993</v>
      </c>
      <c r="W311" s="10">
        <f t="shared" ref="W311:W322" si="55">T311-U311</f>
        <v>31.876000000000001</v>
      </c>
      <c r="X311" s="11" t="s">
        <v>33</v>
      </c>
    </row>
    <row r="312" spans="8:24" s="1" customFormat="1" ht="15" outlineLevel="1">
      <c r="H312" s="8"/>
      <c r="I312" s="6" t="s">
        <v>254</v>
      </c>
      <c r="J312" s="6"/>
      <c r="K312" s="6"/>
      <c r="L312" s="6"/>
      <c r="M312" s="6"/>
      <c r="N312" s="6"/>
      <c r="O312" s="7"/>
      <c r="P312" s="9"/>
      <c r="Q312" s="7">
        <v>2.8</v>
      </c>
      <c r="R312" s="9">
        <v>10.69</v>
      </c>
      <c r="S312" s="7"/>
      <c r="T312" s="7">
        <f t="shared" si="54"/>
        <v>29.931999999999995</v>
      </c>
      <c r="U312" s="7">
        <f>((1.27*0.77)+(0.93*2.1)+(0.68*2.1)+(0.7*2.1)+(0.8*2.1))</f>
        <v>7.5089000000000006</v>
      </c>
      <c r="W312" s="10">
        <f t="shared" si="55"/>
        <v>22.423099999999994</v>
      </c>
      <c r="X312" s="11" t="s">
        <v>33</v>
      </c>
    </row>
    <row r="313" spans="8:24" s="1" customFormat="1" ht="15" outlineLevel="1">
      <c r="H313" s="8"/>
      <c r="I313" s="6" t="s">
        <v>237</v>
      </c>
      <c r="J313" s="6"/>
      <c r="K313" s="6"/>
      <c r="L313" s="6"/>
      <c r="M313" s="6"/>
      <c r="N313" s="6"/>
      <c r="O313" s="7"/>
      <c r="P313" s="9"/>
      <c r="Q313" s="7">
        <v>1.3</v>
      </c>
      <c r="R313" s="9">
        <v>6.66</v>
      </c>
      <c r="S313" s="7"/>
      <c r="T313" s="7">
        <f t="shared" si="54"/>
        <v>8.6580000000000013</v>
      </c>
      <c r="U313" s="7">
        <f>0.9*0.6</f>
        <v>0.54</v>
      </c>
      <c r="W313" s="10">
        <f t="shared" si="55"/>
        <v>8.1180000000000021</v>
      </c>
      <c r="X313" s="11" t="s">
        <v>33</v>
      </c>
    </row>
    <row r="314" spans="8:24" s="1" customFormat="1" ht="15" outlineLevel="1">
      <c r="H314" s="8"/>
      <c r="I314" s="6" t="s">
        <v>238</v>
      </c>
      <c r="J314" s="6"/>
      <c r="K314" s="6"/>
      <c r="L314" s="6"/>
      <c r="M314" s="6"/>
      <c r="N314" s="6"/>
      <c r="O314" s="7"/>
      <c r="P314" s="9"/>
      <c r="Q314" s="7">
        <v>1.3</v>
      </c>
      <c r="R314" s="9">
        <v>5.48</v>
      </c>
      <c r="S314" s="7"/>
      <c r="T314" s="7">
        <f t="shared" si="54"/>
        <v>7.1240000000000006</v>
      </c>
      <c r="U314" s="7">
        <f>0.68*0.6</f>
        <v>0.40800000000000003</v>
      </c>
      <c r="W314" s="10">
        <f t="shared" si="55"/>
        <v>6.7160000000000002</v>
      </c>
      <c r="X314" s="11" t="s">
        <v>33</v>
      </c>
    </row>
    <row r="315" spans="8:24" s="1" customFormat="1" ht="15" outlineLevel="1">
      <c r="H315" s="8"/>
      <c r="I315" s="6" t="s">
        <v>145</v>
      </c>
      <c r="J315" s="6"/>
      <c r="K315" s="6"/>
      <c r="L315" s="6"/>
      <c r="M315" s="6"/>
      <c r="N315" s="6"/>
      <c r="O315" s="7"/>
      <c r="P315" s="9"/>
      <c r="Q315" s="7">
        <v>2.8</v>
      </c>
      <c r="R315" s="9">
        <v>6.26</v>
      </c>
      <c r="S315" s="7"/>
      <c r="T315" s="7">
        <f t="shared" si="54"/>
        <v>17.527999999999999</v>
      </c>
      <c r="U315" s="7">
        <f>0.7*0.6</f>
        <v>0.42</v>
      </c>
      <c r="W315" s="10">
        <f t="shared" si="55"/>
        <v>17.107999999999997</v>
      </c>
      <c r="X315" s="11" t="s">
        <v>33</v>
      </c>
    </row>
    <row r="316" spans="8:24" s="17" customFormat="1" ht="15" outlineLevel="1">
      <c r="H316" s="8"/>
      <c r="I316" s="6" t="s">
        <v>239</v>
      </c>
      <c r="J316" s="6"/>
      <c r="K316" s="6"/>
      <c r="L316" s="6"/>
      <c r="M316" s="6"/>
      <c r="N316" s="6"/>
      <c r="O316" s="7"/>
      <c r="P316" s="9"/>
      <c r="Q316" s="7">
        <v>1.3</v>
      </c>
      <c r="R316" s="7">
        <v>13.16</v>
      </c>
      <c r="S316" s="7"/>
      <c r="T316" s="7">
        <f t="shared" si="54"/>
        <v>17.108000000000001</v>
      </c>
      <c r="U316" s="7">
        <f>((0.8*0.6)+(0.95*0.6))</f>
        <v>1.0499999999999998</v>
      </c>
      <c r="V316" s="1"/>
      <c r="W316" s="10">
        <f t="shared" si="55"/>
        <v>16.058</v>
      </c>
      <c r="X316" s="11" t="s">
        <v>33</v>
      </c>
    </row>
    <row r="317" spans="8:24" s="17" customFormat="1" ht="15" outlineLevel="1">
      <c r="H317" s="8"/>
      <c r="I317" s="6" t="s">
        <v>255</v>
      </c>
      <c r="J317" s="6"/>
      <c r="K317" s="6"/>
      <c r="L317" s="6"/>
      <c r="M317" s="6"/>
      <c r="N317" s="6"/>
      <c r="O317" s="7"/>
      <c r="P317" s="9"/>
      <c r="Q317" s="7">
        <v>2.8</v>
      </c>
      <c r="R317" s="7">
        <v>18.18</v>
      </c>
      <c r="S317" s="7"/>
      <c r="T317" s="7">
        <f t="shared" si="54"/>
        <v>50.903999999999996</v>
      </c>
      <c r="U317" s="7">
        <f>0.8*2.1</f>
        <v>1.6800000000000002</v>
      </c>
      <c r="V317" s="1"/>
      <c r="W317" s="10">
        <f t="shared" si="55"/>
        <v>49.223999999999997</v>
      </c>
      <c r="X317" s="11" t="s">
        <v>33</v>
      </c>
    </row>
    <row r="318" spans="8:24" s="17" customFormat="1" ht="15" outlineLevel="1">
      <c r="H318" s="8"/>
      <c r="I318" s="6" t="s">
        <v>241</v>
      </c>
      <c r="J318" s="6"/>
      <c r="K318" s="6"/>
      <c r="L318" s="6"/>
      <c r="M318" s="6"/>
      <c r="N318" s="6"/>
      <c r="O318" s="7"/>
      <c r="P318" s="9"/>
      <c r="Q318" s="7">
        <v>2.8</v>
      </c>
      <c r="R318" s="7">
        <v>12.92</v>
      </c>
      <c r="S318" s="7"/>
      <c r="T318" s="7">
        <f t="shared" si="54"/>
        <v>36.175999999999995</v>
      </c>
      <c r="U318" s="7">
        <f>((0.8*2.1)+(0.7*0.5))</f>
        <v>2.0300000000000002</v>
      </c>
      <c r="V318" s="1"/>
      <c r="W318" s="10">
        <f t="shared" si="55"/>
        <v>34.145999999999994</v>
      </c>
      <c r="X318" s="11" t="s">
        <v>33</v>
      </c>
    </row>
    <row r="319" spans="8:24" s="1" customFormat="1" ht="15" outlineLevel="1">
      <c r="H319" s="8"/>
      <c r="I319" s="6" t="s">
        <v>242</v>
      </c>
      <c r="J319" s="6"/>
      <c r="K319" s="6"/>
      <c r="L319" s="6"/>
      <c r="M319" s="6"/>
      <c r="N319" s="6"/>
      <c r="O319" s="7"/>
      <c r="P319" s="9"/>
      <c r="Q319" s="7">
        <v>2.8</v>
      </c>
      <c r="R319" s="9">
        <v>12.86</v>
      </c>
      <c r="S319" s="7"/>
      <c r="T319" s="7">
        <f t="shared" si="54"/>
        <v>36.007999999999996</v>
      </c>
      <c r="U319" s="7">
        <f>((0.86*2.1)+(0.7*0.5))</f>
        <v>2.1560000000000001</v>
      </c>
      <c r="W319" s="10">
        <f t="shared" si="55"/>
        <v>33.851999999999997</v>
      </c>
      <c r="X319" s="11" t="s">
        <v>33</v>
      </c>
    </row>
    <row r="320" spans="8:24" s="1" customFormat="1" ht="15" outlineLevel="1">
      <c r="H320" s="8"/>
      <c r="I320" s="6" t="s">
        <v>243</v>
      </c>
      <c r="J320" s="6"/>
      <c r="K320" s="6"/>
      <c r="L320" s="6"/>
      <c r="M320" s="6"/>
      <c r="N320" s="6"/>
      <c r="O320" s="7"/>
      <c r="P320" s="9"/>
      <c r="Q320" s="7">
        <v>2.8</v>
      </c>
      <c r="R320" s="9">
        <v>13.2</v>
      </c>
      <c r="S320" s="7"/>
      <c r="T320" s="7">
        <f t="shared" si="54"/>
        <v>36.959999999999994</v>
      </c>
      <c r="U320" s="7">
        <f>((0.7*2.1)+(2*0.75))</f>
        <v>2.9699999999999998</v>
      </c>
      <c r="W320" s="10">
        <f t="shared" si="55"/>
        <v>33.989999999999995</v>
      </c>
      <c r="X320" s="11" t="s">
        <v>33</v>
      </c>
    </row>
    <row r="321" spans="8:24" s="1" customFormat="1" ht="15" outlineLevel="1">
      <c r="H321" s="8"/>
      <c r="I321" s="6" t="s">
        <v>240</v>
      </c>
      <c r="J321" s="6"/>
      <c r="K321" s="6"/>
      <c r="L321" s="6"/>
      <c r="M321" s="6"/>
      <c r="N321" s="6"/>
      <c r="O321" s="7"/>
      <c r="P321" s="9"/>
      <c r="Q321" s="7">
        <v>2.8</v>
      </c>
      <c r="R321" s="9">
        <v>12.17</v>
      </c>
      <c r="S321" s="7"/>
      <c r="T321" s="7">
        <f t="shared" ref="T321" si="56">Q321*R321</f>
        <v>34.076000000000001</v>
      </c>
      <c r="U321" s="7">
        <f>0.7*2.1</f>
        <v>1.47</v>
      </c>
      <c r="W321" s="10">
        <f t="shared" ref="W321" si="57">T321-U321</f>
        <v>32.606000000000002</v>
      </c>
      <c r="X321" s="11" t="s">
        <v>33</v>
      </c>
    </row>
    <row r="322" spans="8:24" s="1" customFormat="1" ht="15" outlineLevel="1">
      <c r="H322" s="8"/>
      <c r="I322" s="6" t="s">
        <v>245</v>
      </c>
      <c r="J322" s="6"/>
      <c r="K322" s="6"/>
      <c r="L322" s="6"/>
      <c r="M322" s="6"/>
      <c r="N322" s="6"/>
      <c r="O322" s="7"/>
      <c r="P322" s="9"/>
      <c r="Q322" s="7">
        <v>2.8</v>
      </c>
      <c r="R322" s="9">
        <v>29</v>
      </c>
      <c r="S322" s="7"/>
      <c r="T322" s="7">
        <f t="shared" si="54"/>
        <v>81.199999999999989</v>
      </c>
      <c r="U322" s="7">
        <f>(((0.7*2.1)*5)+(0.8*2.1)+(0.86*2.1)+(0.84*2.1))</f>
        <v>12.599999999999998</v>
      </c>
      <c r="W322" s="10">
        <f t="shared" si="55"/>
        <v>68.599999999999994</v>
      </c>
      <c r="X322" s="11" t="s">
        <v>33</v>
      </c>
    </row>
    <row r="323" spans="8:24" s="5" customFormat="1" ht="15.75">
      <c r="H323" s="18"/>
      <c r="I323" s="6" t="s">
        <v>313</v>
      </c>
      <c r="J323" s="105"/>
      <c r="K323" s="105"/>
      <c r="L323" s="105"/>
      <c r="M323" s="105"/>
      <c r="N323" s="105"/>
      <c r="O323" s="10"/>
      <c r="P323" s="10"/>
      <c r="Q323" s="10">
        <v>1.3</v>
      </c>
      <c r="R323" s="10">
        <v>6.54</v>
      </c>
      <c r="S323" s="10"/>
      <c r="T323" s="7">
        <f>Q323*R323</f>
        <v>8.5020000000000007</v>
      </c>
      <c r="U323" s="7">
        <f>((0.7*0.6)+(0.7*0.5))</f>
        <v>0.77</v>
      </c>
      <c r="V323" s="106"/>
      <c r="W323" s="10">
        <f>T323-U323</f>
        <v>7.7320000000000011</v>
      </c>
      <c r="X323" s="11" t="s">
        <v>33</v>
      </c>
    </row>
    <row r="324" spans="8:24" s="1" customFormat="1" ht="15" outlineLevel="1">
      <c r="H324" s="8"/>
      <c r="I324" s="6" t="s">
        <v>247</v>
      </c>
      <c r="J324" s="6"/>
      <c r="K324" s="6"/>
      <c r="L324" s="6"/>
      <c r="M324" s="6"/>
      <c r="N324" s="6"/>
      <c r="O324" s="7"/>
      <c r="P324" s="9"/>
      <c r="Q324" s="7">
        <v>2.8</v>
      </c>
      <c r="R324" s="9">
        <v>19.54</v>
      </c>
      <c r="S324" s="7"/>
      <c r="T324" s="7">
        <f t="shared" ref="T324:T326" si="58">Q324*R324</f>
        <v>54.711999999999996</v>
      </c>
      <c r="U324" s="7">
        <f>((0.84*2.1)+((1.5*0.55)*2))</f>
        <v>3.4140000000000001</v>
      </c>
      <c r="W324" s="10">
        <f t="shared" ref="W324:W326" si="59">T324-U324</f>
        <v>51.297999999999995</v>
      </c>
      <c r="X324" s="11" t="s">
        <v>33</v>
      </c>
    </row>
    <row r="325" spans="8:24" s="1" customFormat="1" ht="15" outlineLevel="1">
      <c r="H325" s="8"/>
      <c r="I325" s="6" t="s">
        <v>246</v>
      </c>
      <c r="J325" s="6"/>
      <c r="K325" s="6"/>
      <c r="L325" s="6"/>
      <c r="M325" s="6"/>
      <c r="N325" s="6"/>
      <c r="O325" s="7"/>
      <c r="P325" s="9"/>
      <c r="Q325" s="7">
        <v>2.8</v>
      </c>
      <c r="R325" s="9">
        <v>12.88</v>
      </c>
      <c r="S325" s="7"/>
      <c r="T325" s="7">
        <f t="shared" si="58"/>
        <v>36.064</v>
      </c>
      <c r="U325" s="7">
        <f>((0.7*2.1)+(1.2*0.73))</f>
        <v>2.3460000000000001</v>
      </c>
      <c r="W325" s="10">
        <f t="shared" si="59"/>
        <v>33.718000000000004</v>
      </c>
      <c r="X325" s="11" t="s">
        <v>33</v>
      </c>
    </row>
    <row r="326" spans="8:24" s="1" customFormat="1" ht="15" outlineLevel="1">
      <c r="H326" s="8"/>
      <c r="I326" s="6" t="s">
        <v>242</v>
      </c>
      <c r="J326" s="6"/>
      <c r="K326" s="6"/>
      <c r="L326" s="6"/>
      <c r="M326" s="6"/>
      <c r="N326" s="6"/>
      <c r="O326" s="7"/>
      <c r="P326" s="9"/>
      <c r="Q326" s="7">
        <v>2.8</v>
      </c>
      <c r="R326" s="9">
        <v>16.86</v>
      </c>
      <c r="S326" s="7"/>
      <c r="T326" s="7">
        <f t="shared" si="58"/>
        <v>47.207999999999998</v>
      </c>
      <c r="U326" s="7">
        <f>((0.7*2.1)+(2.12*0.8))</f>
        <v>3.1660000000000004</v>
      </c>
      <c r="W326" s="10">
        <f t="shared" si="59"/>
        <v>44.042000000000002</v>
      </c>
      <c r="X326" s="11" t="s">
        <v>33</v>
      </c>
    </row>
    <row r="327" spans="8:24" s="1" customFormat="1" ht="15" outlineLevel="1">
      <c r="H327" s="8"/>
      <c r="I327" s="6"/>
      <c r="J327" s="6"/>
      <c r="K327" s="6"/>
      <c r="L327" s="6"/>
      <c r="M327" s="6"/>
      <c r="N327" s="6"/>
      <c r="O327" s="7"/>
      <c r="P327" s="9"/>
      <c r="Q327" s="7"/>
      <c r="R327" s="9"/>
      <c r="S327" s="7"/>
      <c r="T327" s="7"/>
      <c r="U327" s="7"/>
      <c r="W327" s="10"/>
      <c r="X327" s="11"/>
    </row>
    <row r="328" spans="8:24" s="1" customFormat="1" ht="15" outlineLevel="1">
      <c r="H328" s="53" t="s">
        <v>429</v>
      </c>
      <c r="I328" s="55" t="s">
        <v>147</v>
      </c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60"/>
      <c r="X328" s="61"/>
    </row>
    <row r="329" spans="8:24" s="1" customFormat="1" ht="15" outlineLevel="1">
      <c r="H329" s="64" t="s">
        <v>550</v>
      </c>
      <c r="I329" s="55" t="s">
        <v>142</v>
      </c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60">
        <f>ROUND(SUM(W331:W334),2)</f>
        <v>177.79</v>
      </c>
      <c r="X329" s="61" t="s">
        <v>33</v>
      </c>
    </row>
    <row r="330" spans="8:24" s="1" customFormat="1" ht="15" outlineLevel="1">
      <c r="H330" s="8"/>
      <c r="I330" s="111" t="s">
        <v>113</v>
      </c>
      <c r="J330" s="6"/>
      <c r="K330" s="6"/>
      <c r="L330" s="6"/>
      <c r="M330" s="6"/>
      <c r="N330" s="6"/>
      <c r="O330" s="7"/>
      <c r="P330" s="9"/>
      <c r="Q330" s="7"/>
      <c r="R330" s="9"/>
      <c r="S330" s="7"/>
      <c r="T330" s="7"/>
      <c r="U330" s="7"/>
      <c r="W330" s="10"/>
      <c r="X330" s="11"/>
    </row>
    <row r="331" spans="8:24" s="5" customFormat="1" ht="15.75">
      <c r="H331" s="18"/>
      <c r="I331" s="6" t="s">
        <v>308</v>
      </c>
      <c r="J331" s="105"/>
      <c r="K331" s="105"/>
      <c r="L331" s="105"/>
      <c r="M331" s="105"/>
      <c r="N331" s="105"/>
      <c r="O331" s="10"/>
      <c r="P331" s="10"/>
      <c r="Q331" s="10">
        <v>0.7</v>
      </c>
      <c r="R331" s="7">
        <v>55.43</v>
      </c>
      <c r="S331" s="10"/>
      <c r="T331" s="10">
        <f>Q331*R331</f>
        <v>38.800999999999995</v>
      </c>
      <c r="U331" s="10">
        <f>(1.6*0.7)+(0.95*0.7)</f>
        <v>1.7849999999999997</v>
      </c>
      <c r="V331" s="106"/>
      <c r="W331" s="10">
        <f>T331-U331</f>
        <v>37.015999999999998</v>
      </c>
      <c r="X331" s="11" t="s">
        <v>33</v>
      </c>
    </row>
    <row r="332" spans="8:24" s="5" customFormat="1" ht="15.75">
      <c r="H332" s="18"/>
      <c r="I332" s="6" t="s">
        <v>309</v>
      </c>
      <c r="J332" s="105"/>
      <c r="K332" s="105"/>
      <c r="L332" s="105"/>
      <c r="M332" s="105"/>
      <c r="N332" s="105"/>
      <c r="O332" s="10"/>
      <c r="P332" s="10"/>
      <c r="Q332" s="10">
        <v>3</v>
      </c>
      <c r="R332" s="7">
        <v>25.19</v>
      </c>
      <c r="S332" s="10"/>
      <c r="T332" s="10">
        <f>Q332*R332</f>
        <v>75.570000000000007</v>
      </c>
      <c r="U332" s="10">
        <f>((1.5*2.1)+((2*0.75)*3))</f>
        <v>7.65</v>
      </c>
      <c r="V332" s="106"/>
      <c r="W332" s="10">
        <f>T332-U332</f>
        <v>67.92</v>
      </c>
      <c r="X332" s="11" t="s">
        <v>33</v>
      </c>
    </row>
    <row r="333" spans="8:24" s="5" customFormat="1" ht="15.75">
      <c r="H333" s="18"/>
      <c r="I333" s="6" t="s">
        <v>169</v>
      </c>
      <c r="J333" s="105"/>
      <c r="K333" s="105"/>
      <c r="L333" s="105"/>
      <c r="M333" s="105"/>
      <c r="N333" s="105"/>
      <c r="O333" s="10"/>
      <c r="P333" s="10"/>
      <c r="Q333" s="10">
        <v>2.2999999999999998</v>
      </c>
      <c r="R333" s="7">
        <v>16.87</v>
      </c>
      <c r="S333" s="10"/>
      <c r="T333" s="10">
        <f>Q333*R333</f>
        <v>38.801000000000002</v>
      </c>
      <c r="U333" s="10">
        <f>((2.55*2.6)+(5.52*1)+(8.5*1))</f>
        <v>20.65</v>
      </c>
      <c r="V333" s="106"/>
      <c r="W333" s="10">
        <f t="shared" ref="W333" si="60">T333-U333</f>
        <v>18.151000000000003</v>
      </c>
      <c r="X333" s="11" t="s">
        <v>33</v>
      </c>
    </row>
    <row r="334" spans="8:24" s="5" customFormat="1" ht="15.75">
      <c r="H334" s="18"/>
      <c r="I334" s="6" t="s">
        <v>149</v>
      </c>
      <c r="J334" s="105"/>
      <c r="K334" s="105"/>
      <c r="L334" s="105"/>
      <c r="M334" s="105"/>
      <c r="N334" s="105"/>
      <c r="O334" s="10"/>
      <c r="P334" s="10"/>
      <c r="Q334" s="10">
        <v>2.6</v>
      </c>
      <c r="R334" s="7">
        <v>32.21</v>
      </c>
      <c r="S334" s="10"/>
      <c r="T334" s="10">
        <f>Q334*R334</f>
        <v>83.746000000000009</v>
      </c>
      <c r="U334" s="10">
        <f>((2.55*2.6)+(3.23*2.6)+(5.52*1)+(8.5*1))</f>
        <v>29.047999999999998</v>
      </c>
      <c r="V334" s="106"/>
      <c r="W334" s="10">
        <f t="shared" ref="W334" si="61">T334-U334</f>
        <v>54.698000000000008</v>
      </c>
      <c r="X334" s="11" t="s">
        <v>33</v>
      </c>
    </row>
    <row r="335" spans="8:24" s="1" customFormat="1" ht="15" outlineLevel="1">
      <c r="H335" s="8"/>
      <c r="I335" s="6"/>
      <c r="J335" s="6"/>
      <c r="K335" s="6"/>
      <c r="L335" s="6"/>
      <c r="M335" s="6"/>
      <c r="N335" s="6"/>
      <c r="O335" s="7"/>
      <c r="P335" s="9"/>
      <c r="Q335" s="7"/>
      <c r="R335" s="9"/>
      <c r="S335" s="7"/>
      <c r="T335" s="7"/>
      <c r="U335" s="7"/>
      <c r="W335" s="10"/>
      <c r="X335" s="11"/>
    </row>
    <row r="336" spans="8:24" s="1" customFormat="1" ht="15" outlineLevel="1">
      <c r="H336" s="64" t="s">
        <v>551</v>
      </c>
      <c r="I336" s="55" t="s">
        <v>148</v>
      </c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60">
        <f>ROUND(SUM(W338:W341),2)</f>
        <v>177.79</v>
      </c>
      <c r="X336" s="61" t="s">
        <v>33</v>
      </c>
    </row>
    <row r="337" spans="8:24" s="1" customFormat="1" ht="15" outlineLevel="1">
      <c r="H337" s="8"/>
      <c r="I337" s="111" t="s">
        <v>113</v>
      </c>
      <c r="J337" s="6"/>
      <c r="K337" s="6"/>
      <c r="L337" s="6"/>
      <c r="M337" s="6"/>
      <c r="N337" s="6"/>
      <c r="O337" s="7"/>
      <c r="P337" s="9"/>
      <c r="Q337" s="7"/>
      <c r="R337" s="9"/>
      <c r="S337" s="7"/>
      <c r="T337" s="7"/>
      <c r="U337" s="7"/>
      <c r="W337" s="10"/>
      <c r="X337" s="11"/>
    </row>
    <row r="338" spans="8:24" s="5" customFormat="1" ht="15.75">
      <c r="H338" s="18"/>
      <c r="I338" s="6" t="s">
        <v>308</v>
      </c>
      <c r="J338" s="105"/>
      <c r="K338" s="105"/>
      <c r="L338" s="105"/>
      <c r="M338" s="105"/>
      <c r="N338" s="105"/>
      <c r="O338" s="10"/>
      <c r="P338" s="10"/>
      <c r="Q338" s="10">
        <v>0.7</v>
      </c>
      <c r="R338" s="7">
        <v>55.43</v>
      </c>
      <c r="S338" s="10"/>
      <c r="T338" s="10">
        <f>Q338*R338</f>
        <v>38.800999999999995</v>
      </c>
      <c r="U338" s="10">
        <f>(1.6*0.7)+(0.95*0.7)</f>
        <v>1.7849999999999997</v>
      </c>
      <c r="V338" s="106"/>
      <c r="W338" s="10">
        <f>T338-U338</f>
        <v>37.015999999999998</v>
      </c>
      <c r="X338" s="11" t="s">
        <v>33</v>
      </c>
    </row>
    <row r="339" spans="8:24" s="5" customFormat="1" ht="15.75">
      <c r="H339" s="18"/>
      <c r="I339" s="6" t="s">
        <v>309</v>
      </c>
      <c r="J339" s="105"/>
      <c r="K339" s="105"/>
      <c r="L339" s="105"/>
      <c r="M339" s="105"/>
      <c r="N339" s="105"/>
      <c r="O339" s="10"/>
      <c r="P339" s="10"/>
      <c r="Q339" s="10">
        <v>3</v>
      </c>
      <c r="R339" s="7">
        <v>25.19</v>
      </c>
      <c r="S339" s="10"/>
      <c r="T339" s="10">
        <f>Q339*R339</f>
        <v>75.570000000000007</v>
      </c>
      <c r="U339" s="10">
        <f>((1.5*2.1)+((2*0.75)*3))</f>
        <v>7.65</v>
      </c>
      <c r="V339" s="106"/>
      <c r="W339" s="10">
        <f>T339-U339</f>
        <v>67.92</v>
      </c>
      <c r="X339" s="11" t="s">
        <v>33</v>
      </c>
    </row>
    <row r="340" spans="8:24" s="5" customFormat="1" ht="15.75">
      <c r="H340" s="18"/>
      <c r="I340" s="6" t="s">
        <v>169</v>
      </c>
      <c r="J340" s="105"/>
      <c r="K340" s="105"/>
      <c r="L340" s="105"/>
      <c r="M340" s="105"/>
      <c r="N340" s="105"/>
      <c r="O340" s="10"/>
      <c r="P340" s="10"/>
      <c r="Q340" s="10">
        <v>2.2999999999999998</v>
      </c>
      <c r="R340" s="7">
        <v>16.87</v>
      </c>
      <c r="S340" s="10"/>
      <c r="T340" s="10">
        <f>Q340*R340</f>
        <v>38.801000000000002</v>
      </c>
      <c r="U340" s="10">
        <f>((2.55*2.6)+(5.52*1)+(8.5*1))</f>
        <v>20.65</v>
      </c>
      <c r="V340" s="106"/>
      <c r="W340" s="10">
        <f t="shared" ref="W340" si="62">T340-U340</f>
        <v>18.151000000000003</v>
      </c>
      <c r="X340" s="11" t="s">
        <v>33</v>
      </c>
    </row>
    <row r="341" spans="8:24" s="5" customFormat="1" ht="15.75">
      <c r="H341" s="18"/>
      <c r="I341" s="6" t="s">
        <v>149</v>
      </c>
      <c r="J341" s="105"/>
      <c r="K341" s="105"/>
      <c r="L341" s="105"/>
      <c r="M341" s="105"/>
      <c r="N341" s="105"/>
      <c r="O341" s="10"/>
      <c r="P341" s="10"/>
      <c r="Q341" s="10">
        <v>2.6</v>
      </c>
      <c r="R341" s="7">
        <v>32.21</v>
      </c>
      <c r="S341" s="10"/>
      <c r="T341" s="10">
        <f>Q341*R341</f>
        <v>83.746000000000009</v>
      </c>
      <c r="U341" s="10">
        <f>((2.55*2.6)+(3.23*2.6)+(5.52*1)+(8.5*1))</f>
        <v>29.047999999999998</v>
      </c>
      <c r="V341" s="106"/>
      <c r="W341" s="10">
        <f t="shared" ref="W341" si="63">T341-U341</f>
        <v>54.698000000000008</v>
      </c>
      <c r="X341" s="11" t="s">
        <v>33</v>
      </c>
    </row>
    <row r="342" spans="8:24" s="1" customFormat="1" ht="15" outlineLevel="1">
      <c r="H342" s="8"/>
      <c r="I342" s="6"/>
      <c r="J342" s="6"/>
      <c r="K342" s="6"/>
      <c r="L342" s="6"/>
      <c r="M342" s="6"/>
      <c r="N342" s="6"/>
      <c r="O342" s="7"/>
      <c r="P342" s="9"/>
      <c r="Q342" s="7"/>
      <c r="R342" s="9"/>
      <c r="S342" s="7"/>
      <c r="T342" s="7"/>
      <c r="U342" s="7"/>
      <c r="W342" s="10"/>
      <c r="X342" s="11"/>
    </row>
    <row r="343" spans="8:24" s="1" customFormat="1" ht="15" outlineLevel="1">
      <c r="H343" s="64" t="s">
        <v>552</v>
      </c>
      <c r="I343" s="55" t="s">
        <v>117</v>
      </c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60">
        <f>ROUND(SUM(W345:W351),2)</f>
        <v>514.59</v>
      </c>
      <c r="X343" s="61" t="s">
        <v>33</v>
      </c>
    </row>
    <row r="344" spans="8:24" s="1" customFormat="1" ht="15" outlineLevel="1">
      <c r="H344" s="8"/>
      <c r="I344" s="111" t="s">
        <v>113</v>
      </c>
      <c r="J344" s="6"/>
      <c r="K344" s="6"/>
      <c r="L344" s="6"/>
      <c r="M344" s="6"/>
      <c r="N344" s="6"/>
      <c r="O344" s="7"/>
      <c r="P344" s="9"/>
      <c r="Q344" s="7"/>
      <c r="R344" s="9"/>
      <c r="S344" s="7"/>
      <c r="T344" s="7"/>
      <c r="U344" s="7"/>
      <c r="W344" s="10"/>
      <c r="X344" s="11"/>
    </row>
    <row r="345" spans="8:24" s="5" customFormat="1" ht="15.75">
      <c r="H345" s="18"/>
      <c r="I345" s="6" t="s">
        <v>308</v>
      </c>
      <c r="J345" s="105"/>
      <c r="K345" s="105"/>
      <c r="L345" s="105"/>
      <c r="M345" s="105"/>
      <c r="N345" s="105"/>
      <c r="O345" s="10"/>
      <c r="P345" s="10"/>
      <c r="Q345" s="10">
        <v>3</v>
      </c>
      <c r="R345" s="7">
        <v>55.43</v>
      </c>
      <c r="S345" s="10"/>
      <c r="T345" s="10">
        <f>Q345*R345</f>
        <v>166.29</v>
      </c>
      <c r="U345" s="10">
        <f>((0.93*0.8)+(1.27*0.77)+(0.7*0.5)+((2*0.75)*4)+((1.5*0.55)*2)+(1.2*0.73)+(2.12*0.8)+(1.6*2.8)+(0.95*2.1))</f>
        <v>18.768899999999999</v>
      </c>
      <c r="V345" s="106"/>
      <c r="W345" s="10">
        <f>T345-U345</f>
        <v>147.52109999999999</v>
      </c>
      <c r="X345" s="11" t="s">
        <v>33</v>
      </c>
    </row>
    <row r="346" spans="8:24" s="5" customFormat="1" ht="15.75">
      <c r="H346" s="18"/>
      <c r="I346" s="6" t="s">
        <v>309</v>
      </c>
      <c r="J346" s="105"/>
      <c r="K346" s="105"/>
      <c r="L346" s="105"/>
      <c r="M346" s="105"/>
      <c r="N346" s="105"/>
      <c r="O346" s="10"/>
      <c r="P346" s="10"/>
      <c r="Q346" s="10">
        <v>3</v>
      </c>
      <c r="R346" s="7">
        <v>25.19</v>
      </c>
      <c r="S346" s="10"/>
      <c r="T346" s="10">
        <f>Q346*R346</f>
        <v>75.570000000000007</v>
      </c>
      <c r="U346" s="10">
        <f>((1.5*2.1)+((2*0.75)*3))</f>
        <v>7.65</v>
      </c>
      <c r="V346" s="106"/>
      <c r="W346" s="10">
        <f>T346-U346</f>
        <v>67.92</v>
      </c>
      <c r="X346" s="11" t="s">
        <v>33</v>
      </c>
    </row>
    <row r="347" spans="8:24" s="5" customFormat="1" ht="15.75">
      <c r="H347" s="18"/>
      <c r="I347" s="6" t="s">
        <v>169</v>
      </c>
      <c r="J347" s="105"/>
      <c r="K347" s="105"/>
      <c r="L347" s="105"/>
      <c r="M347" s="105"/>
      <c r="N347" s="105"/>
      <c r="O347" s="10"/>
      <c r="P347" s="10"/>
      <c r="Q347" s="10">
        <v>2.2999999999999998</v>
      </c>
      <c r="R347" s="7">
        <v>32.21</v>
      </c>
      <c r="S347" s="10"/>
      <c r="T347" s="10">
        <f>Q347*R347</f>
        <v>74.082999999999998</v>
      </c>
      <c r="U347" s="10">
        <f>((2.55*2.6)+(5.52*1)+(8.5*1))</f>
        <v>20.65</v>
      </c>
      <c r="V347" s="106"/>
      <c r="W347" s="10">
        <f t="shared" ref="W347" si="64">T347-U347</f>
        <v>53.433</v>
      </c>
      <c r="X347" s="11" t="s">
        <v>33</v>
      </c>
    </row>
    <row r="348" spans="8:24" s="5" customFormat="1" ht="15.75">
      <c r="H348" s="18"/>
      <c r="I348" s="6" t="s">
        <v>149</v>
      </c>
      <c r="J348" s="105"/>
      <c r="K348" s="105"/>
      <c r="L348" s="105"/>
      <c r="M348" s="105"/>
      <c r="N348" s="105"/>
      <c r="O348" s="10"/>
      <c r="P348" s="10"/>
      <c r="Q348" s="10">
        <v>2.6</v>
      </c>
      <c r="R348" s="7">
        <v>32.21</v>
      </c>
      <c r="S348" s="10"/>
      <c r="T348" s="10">
        <f>Q348*R348</f>
        <v>83.746000000000009</v>
      </c>
      <c r="U348" s="10">
        <f>((2.55*2.6)+(3.23*2.6)+(5.52*1)+(8.5*1))</f>
        <v>29.047999999999998</v>
      </c>
      <c r="V348" s="106"/>
      <c r="W348" s="10">
        <f t="shared" ref="W348" si="65">T348-U348</f>
        <v>54.698000000000008</v>
      </c>
      <c r="X348" s="11" t="s">
        <v>33</v>
      </c>
    </row>
    <row r="349" spans="8:24" s="5" customFormat="1" ht="15">
      <c r="H349" s="8"/>
      <c r="I349" s="6" t="s">
        <v>178</v>
      </c>
      <c r="J349" s="105"/>
      <c r="K349" s="105"/>
      <c r="L349" s="105"/>
      <c r="M349" s="105"/>
      <c r="N349" s="105"/>
      <c r="O349" s="10"/>
      <c r="P349" s="10"/>
      <c r="Q349" s="10">
        <v>2.6</v>
      </c>
      <c r="R349" s="7">
        <v>20.78</v>
      </c>
      <c r="S349" s="10"/>
      <c r="T349" s="10"/>
      <c r="U349" s="10"/>
      <c r="V349" s="106"/>
      <c r="W349" s="10">
        <f t="shared" ref="W349:W351" si="66">Q349*R349</f>
        <v>54.028000000000006</v>
      </c>
      <c r="X349" s="11" t="s">
        <v>33</v>
      </c>
    </row>
    <row r="350" spans="8:24" s="5" customFormat="1" ht="15.75">
      <c r="H350" s="18"/>
      <c r="I350" s="6" t="s">
        <v>177</v>
      </c>
      <c r="J350" s="105"/>
      <c r="K350" s="105"/>
      <c r="L350" s="105"/>
      <c r="M350" s="105"/>
      <c r="N350" s="105"/>
      <c r="O350" s="10"/>
      <c r="P350" s="10"/>
      <c r="Q350" s="10">
        <v>2.6</v>
      </c>
      <c r="R350" s="7">
        <v>20.78</v>
      </c>
      <c r="S350" s="10"/>
      <c r="T350" s="10"/>
      <c r="U350" s="10"/>
      <c r="V350" s="106"/>
      <c r="W350" s="10">
        <f t="shared" si="66"/>
        <v>54.028000000000006</v>
      </c>
      <c r="X350" s="11" t="s">
        <v>33</v>
      </c>
    </row>
    <row r="351" spans="8:24" s="5" customFormat="1" ht="15.75">
      <c r="H351" s="18"/>
      <c r="I351" s="6" t="s">
        <v>179</v>
      </c>
      <c r="J351" s="105"/>
      <c r="K351" s="105"/>
      <c r="L351" s="105"/>
      <c r="M351" s="105"/>
      <c r="N351" s="105"/>
      <c r="O351" s="10"/>
      <c r="P351" s="10"/>
      <c r="Q351" s="10">
        <v>2.6</v>
      </c>
      <c r="R351" s="7">
        <v>31.91</v>
      </c>
      <c r="S351" s="10"/>
      <c r="T351" s="10"/>
      <c r="U351" s="10"/>
      <c r="V351" s="106"/>
      <c r="W351" s="10">
        <f t="shared" si="66"/>
        <v>82.966000000000008</v>
      </c>
      <c r="X351" s="11" t="s">
        <v>33</v>
      </c>
    </row>
    <row r="352" spans="8:24" s="5" customFormat="1" ht="15.75">
      <c r="H352" s="18"/>
      <c r="I352" s="6"/>
      <c r="J352" s="105"/>
      <c r="K352" s="105"/>
      <c r="L352" s="105"/>
      <c r="M352" s="105"/>
      <c r="N352" s="105"/>
      <c r="O352" s="10"/>
      <c r="P352" s="10"/>
      <c r="Q352" s="10"/>
      <c r="R352" s="7"/>
      <c r="S352" s="10"/>
      <c r="T352" s="10"/>
      <c r="U352" s="10"/>
      <c r="V352" s="106"/>
      <c r="W352" s="10"/>
      <c r="X352" s="11"/>
    </row>
    <row r="353" spans="8:24" s="1" customFormat="1" ht="15" outlineLevel="1">
      <c r="H353" s="53" t="s">
        <v>430</v>
      </c>
      <c r="I353" s="55" t="s">
        <v>116</v>
      </c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60"/>
      <c r="X353" s="61"/>
    </row>
    <row r="354" spans="8:24" s="1" customFormat="1" ht="15" outlineLevel="1">
      <c r="H354" s="64" t="s">
        <v>553</v>
      </c>
      <c r="I354" s="55" t="s">
        <v>117</v>
      </c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60">
        <f>ROUND(SUM(W356:W359),2)</f>
        <v>197.44</v>
      </c>
      <c r="X354" s="61" t="s">
        <v>33</v>
      </c>
    </row>
    <row r="355" spans="8:24" s="1" customFormat="1" ht="15" outlineLevel="1">
      <c r="H355" s="8"/>
      <c r="I355" s="111" t="s">
        <v>152</v>
      </c>
      <c r="J355" s="6"/>
      <c r="K355" s="6"/>
      <c r="L355" s="6"/>
      <c r="M355" s="6"/>
      <c r="N355" s="6"/>
      <c r="O355" s="7"/>
      <c r="P355" s="9"/>
      <c r="Q355" s="7"/>
      <c r="R355" s="9"/>
      <c r="S355" s="7"/>
      <c r="T355" s="7"/>
      <c r="U355" s="7"/>
      <c r="W355" s="10"/>
      <c r="X355" s="11"/>
    </row>
    <row r="356" spans="8:24" s="5" customFormat="1" ht="15.75">
      <c r="H356" s="18"/>
      <c r="I356" s="6" t="s">
        <v>252</v>
      </c>
      <c r="J356" s="105"/>
      <c r="K356" s="105"/>
      <c r="L356" s="105"/>
      <c r="M356" s="105"/>
      <c r="N356" s="105"/>
      <c r="O356" s="10"/>
      <c r="P356" s="10"/>
      <c r="Q356" s="10"/>
      <c r="R356" s="10"/>
      <c r="S356" s="10"/>
      <c r="T356" s="10">
        <v>88.98</v>
      </c>
      <c r="U356" s="7"/>
      <c r="V356" s="106"/>
      <c r="W356" s="10">
        <f>T356</f>
        <v>88.98</v>
      </c>
      <c r="X356" s="11" t="s">
        <v>33</v>
      </c>
    </row>
    <row r="357" spans="8:24" s="5" customFormat="1" ht="15.75">
      <c r="H357" s="18"/>
      <c r="I357" s="6" t="s">
        <v>253</v>
      </c>
      <c r="J357" s="105"/>
      <c r="K357" s="105"/>
      <c r="L357" s="105"/>
      <c r="M357" s="105"/>
      <c r="N357" s="105"/>
      <c r="O357" s="10"/>
      <c r="P357" s="10"/>
      <c r="Q357" s="10"/>
      <c r="R357" s="10"/>
      <c r="S357" s="10"/>
      <c r="T357" s="10">
        <v>45.6</v>
      </c>
      <c r="U357" s="7"/>
      <c r="V357" s="106"/>
      <c r="W357" s="10">
        <f t="shared" ref="W357:W359" si="67">T357</f>
        <v>45.6</v>
      </c>
      <c r="X357" s="11" t="s">
        <v>33</v>
      </c>
    </row>
    <row r="358" spans="8:24" s="5" customFormat="1" ht="15.75">
      <c r="H358" s="18"/>
      <c r="I358" s="6" t="s">
        <v>310</v>
      </c>
      <c r="J358" s="105"/>
      <c r="K358" s="105"/>
      <c r="L358" s="105"/>
      <c r="M358" s="105"/>
      <c r="N358" s="105"/>
      <c r="O358" s="10"/>
      <c r="P358" s="10"/>
      <c r="Q358" s="10"/>
      <c r="R358" s="10"/>
      <c r="S358" s="10"/>
      <c r="T358" s="10">
        <v>41.69</v>
      </c>
      <c r="U358" s="7"/>
      <c r="V358" s="106"/>
      <c r="W358" s="10">
        <f t="shared" si="67"/>
        <v>41.69</v>
      </c>
      <c r="X358" s="11" t="s">
        <v>33</v>
      </c>
    </row>
    <row r="359" spans="8:24" s="20" customFormat="1" ht="15.75">
      <c r="H359" s="18"/>
      <c r="I359" s="132" t="s">
        <v>311</v>
      </c>
      <c r="J359" s="105"/>
      <c r="K359" s="105"/>
      <c r="L359" s="105"/>
      <c r="M359" s="105"/>
      <c r="N359" s="105"/>
      <c r="O359" s="108"/>
      <c r="P359" s="10"/>
      <c r="Q359" s="10"/>
      <c r="R359" s="108"/>
      <c r="S359" s="108"/>
      <c r="T359" s="10">
        <v>21.17</v>
      </c>
      <c r="U359" s="7"/>
      <c r="V359" s="109"/>
      <c r="W359" s="10">
        <f t="shared" si="67"/>
        <v>21.17</v>
      </c>
      <c r="X359" s="11" t="s">
        <v>33</v>
      </c>
    </row>
    <row r="360" spans="8:24" s="1" customFormat="1" ht="15" outlineLevel="1">
      <c r="H360" s="8"/>
      <c r="I360" s="6"/>
      <c r="J360" s="6"/>
      <c r="K360" s="6"/>
      <c r="L360" s="6"/>
      <c r="M360" s="6"/>
      <c r="N360" s="6"/>
      <c r="O360" s="7"/>
      <c r="P360" s="9"/>
      <c r="Q360" s="7"/>
      <c r="R360" s="9"/>
      <c r="S360" s="7"/>
      <c r="T360" s="7"/>
      <c r="U360" s="7"/>
      <c r="W360" s="10"/>
      <c r="X360" s="11"/>
    </row>
    <row r="361" spans="8:24" s="1" customFormat="1" ht="15" outlineLevel="1">
      <c r="H361" s="53" t="s">
        <v>431</v>
      </c>
      <c r="I361" s="55" t="s">
        <v>195</v>
      </c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60"/>
      <c r="X361" s="61"/>
    </row>
    <row r="362" spans="8:24" s="1" customFormat="1" ht="15" outlineLevel="1">
      <c r="H362" s="64" t="s">
        <v>554</v>
      </c>
      <c r="I362" s="55" t="s">
        <v>150</v>
      </c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60">
        <f>ROUND(SUM(W364:W375),2)</f>
        <v>49.6</v>
      </c>
      <c r="X362" s="61" t="s">
        <v>33</v>
      </c>
    </row>
    <row r="363" spans="8:24" s="1" customFormat="1" ht="15" outlineLevel="1">
      <c r="H363" s="8"/>
      <c r="I363" s="111" t="s">
        <v>151</v>
      </c>
      <c r="J363" s="6"/>
      <c r="K363" s="6"/>
      <c r="L363" s="6"/>
      <c r="M363" s="6"/>
      <c r="N363" s="6"/>
      <c r="O363" s="7"/>
      <c r="P363" s="9"/>
      <c r="Q363" s="7"/>
      <c r="R363" s="9"/>
      <c r="S363" s="7"/>
      <c r="T363" s="7"/>
      <c r="U363" s="7"/>
      <c r="W363" s="10"/>
      <c r="X363" s="11"/>
    </row>
    <row r="364" spans="8:24" s="5" customFormat="1" ht="15.75">
      <c r="H364" s="18"/>
      <c r="I364" s="6" t="s">
        <v>314</v>
      </c>
      <c r="J364" s="105"/>
      <c r="K364" s="105"/>
      <c r="L364" s="105"/>
      <c r="M364" s="105"/>
      <c r="N364" s="105"/>
      <c r="O364" s="10">
        <v>2.5499999999999998</v>
      </c>
      <c r="P364" s="10"/>
      <c r="Q364" s="7">
        <v>2.6</v>
      </c>
      <c r="R364" s="7"/>
      <c r="S364" s="10"/>
      <c r="T364" s="10">
        <f t="shared" ref="T364:T367" si="68">O364*Q364</f>
        <v>6.63</v>
      </c>
      <c r="U364" s="10"/>
      <c r="V364" s="106"/>
      <c r="W364" s="10">
        <f t="shared" ref="W364:W366" si="69">T364</f>
        <v>6.63</v>
      </c>
      <c r="X364" s="11" t="s">
        <v>33</v>
      </c>
    </row>
    <row r="365" spans="8:24" s="5" customFormat="1" ht="15.75">
      <c r="H365" s="18"/>
      <c r="I365" s="6" t="s">
        <v>315</v>
      </c>
      <c r="J365" s="105"/>
      <c r="K365" s="105"/>
      <c r="L365" s="105"/>
      <c r="M365" s="105"/>
      <c r="N365" s="105"/>
      <c r="O365" s="10">
        <v>3.23</v>
      </c>
      <c r="P365" s="10"/>
      <c r="Q365" s="7">
        <v>2.6</v>
      </c>
      <c r="R365" s="7"/>
      <c r="S365" s="10"/>
      <c r="T365" s="10">
        <f t="shared" si="68"/>
        <v>8.3979999999999997</v>
      </c>
      <c r="U365" s="10"/>
      <c r="V365" s="106"/>
      <c r="W365" s="10">
        <f t="shared" si="69"/>
        <v>8.3979999999999997</v>
      </c>
      <c r="X365" s="11" t="s">
        <v>33</v>
      </c>
    </row>
    <row r="366" spans="8:24" s="5" customFormat="1" ht="15.75">
      <c r="H366" s="18"/>
      <c r="I366" s="6" t="s">
        <v>316</v>
      </c>
      <c r="J366" s="105"/>
      <c r="K366" s="105"/>
      <c r="L366" s="105"/>
      <c r="M366" s="105"/>
      <c r="N366" s="105"/>
      <c r="O366" s="10">
        <v>5.52</v>
      </c>
      <c r="P366" s="10"/>
      <c r="Q366" s="10">
        <v>1</v>
      </c>
      <c r="R366" s="7"/>
      <c r="S366" s="10"/>
      <c r="T366" s="10">
        <f t="shared" si="68"/>
        <v>5.52</v>
      </c>
      <c r="U366" s="10"/>
      <c r="V366" s="106"/>
      <c r="W366" s="10">
        <f t="shared" si="69"/>
        <v>5.52</v>
      </c>
      <c r="X366" s="11" t="s">
        <v>33</v>
      </c>
    </row>
    <row r="367" spans="8:24" s="5" customFormat="1" ht="15.75">
      <c r="H367" s="18"/>
      <c r="I367" s="6" t="s">
        <v>317</v>
      </c>
      <c r="J367" s="105"/>
      <c r="K367" s="105"/>
      <c r="L367" s="105"/>
      <c r="M367" s="105"/>
      <c r="N367" s="105"/>
      <c r="O367" s="10">
        <v>8.5</v>
      </c>
      <c r="P367" s="10"/>
      <c r="Q367" s="10">
        <v>1</v>
      </c>
      <c r="R367" s="7"/>
      <c r="S367" s="10"/>
      <c r="T367" s="10">
        <f t="shared" si="68"/>
        <v>8.5</v>
      </c>
      <c r="U367" s="10"/>
      <c r="V367" s="106"/>
      <c r="W367" s="10">
        <f t="shared" ref="W367:W369" si="70">T367</f>
        <v>8.5</v>
      </c>
      <c r="X367" s="11" t="s">
        <v>33</v>
      </c>
    </row>
    <row r="368" spans="8:24" s="5" customFormat="1" ht="15.75">
      <c r="H368" s="18"/>
      <c r="I368" s="6" t="s">
        <v>318</v>
      </c>
      <c r="J368" s="105"/>
      <c r="K368" s="105"/>
      <c r="L368" s="105"/>
      <c r="M368" s="105"/>
      <c r="N368" s="105"/>
      <c r="O368" s="10">
        <v>0.7</v>
      </c>
      <c r="P368" s="10"/>
      <c r="Q368" s="10">
        <v>0.5</v>
      </c>
      <c r="R368" s="7"/>
      <c r="S368" s="10">
        <v>2</v>
      </c>
      <c r="T368" s="10">
        <f>((O368*Q368)*S368)</f>
        <v>0.7</v>
      </c>
      <c r="U368" s="10"/>
      <c r="V368" s="106"/>
      <c r="W368" s="10">
        <f t="shared" si="70"/>
        <v>0.7</v>
      </c>
      <c r="X368" s="11" t="s">
        <v>33</v>
      </c>
    </row>
    <row r="369" spans="8:27" s="5" customFormat="1" ht="15.75">
      <c r="H369" s="18"/>
      <c r="I369" s="6" t="s">
        <v>319</v>
      </c>
      <c r="J369" s="105"/>
      <c r="K369" s="105"/>
      <c r="L369" s="105"/>
      <c r="M369" s="105"/>
      <c r="N369" s="105"/>
      <c r="O369" s="10">
        <v>2</v>
      </c>
      <c r="P369" s="10"/>
      <c r="Q369" s="10">
        <v>0.75</v>
      </c>
      <c r="R369" s="7"/>
      <c r="S369" s="10">
        <v>4</v>
      </c>
      <c r="T369" s="10">
        <f t="shared" ref="T369:T370" si="71">((O369*Q369)*S369)</f>
        <v>6</v>
      </c>
      <c r="U369" s="10"/>
      <c r="V369" s="106"/>
      <c r="W369" s="10">
        <f t="shared" si="70"/>
        <v>6</v>
      </c>
      <c r="X369" s="11" t="s">
        <v>33</v>
      </c>
    </row>
    <row r="370" spans="8:27" s="5" customFormat="1" ht="15.75">
      <c r="H370" s="18"/>
      <c r="I370" s="6" t="s">
        <v>320</v>
      </c>
      <c r="J370" s="105"/>
      <c r="K370" s="105"/>
      <c r="L370" s="105"/>
      <c r="M370" s="105"/>
      <c r="N370" s="105"/>
      <c r="O370" s="10">
        <v>1.5</v>
      </c>
      <c r="P370" s="10"/>
      <c r="Q370" s="10">
        <v>0.55000000000000004</v>
      </c>
      <c r="R370" s="7"/>
      <c r="S370" s="10">
        <v>2</v>
      </c>
      <c r="T370" s="10">
        <f t="shared" si="71"/>
        <v>1.6500000000000001</v>
      </c>
      <c r="U370" s="10"/>
      <c r="V370" s="106"/>
      <c r="W370" s="10">
        <f t="shared" ref="W370:W372" si="72">T370</f>
        <v>1.6500000000000001</v>
      </c>
      <c r="X370" s="11" t="s">
        <v>33</v>
      </c>
    </row>
    <row r="371" spans="8:27" s="5" customFormat="1" ht="15.75">
      <c r="H371" s="18"/>
      <c r="I371" s="6" t="s">
        <v>321</v>
      </c>
      <c r="J371" s="105"/>
      <c r="K371" s="105"/>
      <c r="L371" s="105"/>
      <c r="M371" s="105"/>
      <c r="N371" s="105"/>
      <c r="O371" s="10">
        <v>1.2</v>
      </c>
      <c r="P371" s="10"/>
      <c r="Q371" s="10">
        <v>0.73</v>
      </c>
      <c r="R371" s="7"/>
      <c r="S371" s="10"/>
      <c r="T371" s="10">
        <f t="shared" ref="T371:T372" si="73">O371*Q371</f>
        <v>0.876</v>
      </c>
      <c r="U371" s="10"/>
      <c r="V371" s="106"/>
      <c r="W371" s="10">
        <f t="shared" si="72"/>
        <v>0.876</v>
      </c>
      <c r="X371" s="11" t="s">
        <v>33</v>
      </c>
    </row>
    <row r="372" spans="8:27" s="5" customFormat="1" ht="15.75">
      <c r="H372" s="18"/>
      <c r="I372" s="6" t="s">
        <v>322</v>
      </c>
      <c r="J372" s="105"/>
      <c r="K372" s="105"/>
      <c r="L372" s="105"/>
      <c r="M372" s="105"/>
      <c r="N372" s="105"/>
      <c r="O372" s="10">
        <v>2.12</v>
      </c>
      <c r="P372" s="10"/>
      <c r="Q372" s="10">
        <v>0.8</v>
      </c>
      <c r="R372" s="7"/>
      <c r="S372" s="10"/>
      <c r="T372" s="10">
        <f t="shared" si="73"/>
        <v>1.6960000000000002</v>
      </c>
      <c r="U372" s="10"/>
      <c r="V372" s="106"/>
      <c r="W372" s="10">
        <f t="shared" si="72"/>
        <v>1.6960000000000002</v>
      </c>
      <c r="X372" s="11" t="s">
        <v>33</v>
      </c>
    </row>
    <row r="373" spans="8:27" s="5" customFormat="1" ht="15.75">
      <c r="H373" s="18"/>
      <c r="I373" s="6" t="s">
        <v>325</v>
      </c>
      <c r="J373" s="105"/>
      <c r="K373" s="105"/>
      <c r="L373" s="105"/>
      <c r="M373" s="105"/>
      <c r="N373" s="105"/>
      <c r="O373" s="10">
        <v>1.6</v>
      </c>
      <c r="P373" s="10"/>
      <c r="Q373" s="10">
        <v>2.8</v>
      </c>
      <c r="R373" s="7"/>
      <c r="S373" s="10"/>
      <c r="T373" s="10">
        <f t="shared" ref="T373" si="74">O373*Q373</f>
        <v>4.4799999999999995</v>
      </c>
      <c r="U373" s="10"/>
      <c r="V373" s="106"/>
      <c r="W373" s="10">
        <f t="shared" ref="W373" si="75">T373</f>
        <v>4.4799999999999995</v>
      </c>
      <c r="X373" s="11" t="s">
        <v>33</v>
      </c>
    </row>
    <row r="374" spans="8:27" s="5" customFormat="1" ht="15.75">
      <c r="H374" s="18"/>
      <c r="I374" s="6" t="s">
        <v>323</v>
      </c>
      <c r="J374" s="105"/>
      <c r="K374" s="105"/>
      <c r="L374" s="105"/>
      <c r="M374" s="105"/>
      <c r="N374" s="105"/>
      <c r="O374" s="10">
        <v>0.95</v>
      </c>
      <c r="P374" s="10"/>
      <c r="Q374" s="10">
        <v>2.1</v>
      </c>
      <c r="R374" s="7"/>
      <c r="S374" s="10"/>
      <c r="T374" s="10">
        <f>O374*Q374</f>
        <v>1.9949999999999999</v>
      </c>
      <c r="U374" s="10"/>
      <c r="V374" s="106"/>
      <c r="W374" s="10">
        <f>T374</f>
        <v>1.9949999999999999</v>
      </c>
      <c r="X374" s="11" t="s">
        <v>33</v>
      </c>
    </row>
    <row r="375" spans="8:27" s="5" customFormat="1" ht="15.75">
      <c r="H375" s="18"/>
      <c r="I375" s="6" t="s">
        <v>324</v>
      </c>
      <c r="J375" s="105"/>
      <c r="K375" s="105"/>
      <c r="L375" s="105"/>
      <c r="M375" s="105"/>
      <c r="N375" s="105"/>
      <c r="O375" s="10">
        <v>1.5</v>
      </c>
      <c r="P375" s="10"/>
      <c r="Q375" s="10">
        <v>2.1</v>
      </c>
      <c r="R375" s="7"/>
      <c r="S375" s="10"/>
      <c r="T375" s="10">
        <f>O375*Q375</f>
        <v>3.1500000000000004</v>
      </c>
      <c r="U375" s="10"/>
      <c r="V375" s="106"/>
      <c r="W375" s="10">
        <f>T375</f>
        <v>3.1500000000000004</v>
      </c>
      <c r="X375" s="11" t="s">
        <v>33</v>
      </c>
    </row>
    <row r="376" spans="8:27" s="1" customFormat="1" ht="15" outlineLevel="1">
      <c r="H376" s="8"/>
      <c r="I376" s="6"/>
      <c r="J376" s="6"/>
      <c r="K376" s="6"/>
      <c r="L376" s="6"/>
      <c r="M376" s="6"/>
      <c r="N376" s="6"/>
      <c r="O376" s="7"/>
      <c r="P376" s="9"/>
      <c r="Q376" s="7"/>
      <c r="R376" s="9"/>
      <c r="S376" s="7"/>
      <c r="T376" s="7"/>
      <c r="U376" s="7"/>
      <c r="W376" s="10"/>
      <c r="X376" s="11"/>
    </row>
    <row r="377" spans="8:27" s="5" customFormat="1" ht="15.75">
      <c r="H377" s="66">
        <v>15</v>
      </c>
      <c r="I377" s="67" t="s">
        <v>18</v>
      </c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8"/>
    </row>
    <row r="378" spans="8:27" s="5" customFormat="1" ht="15">
      <c r="H378" s="53" t="s">
        <v>432</v>
      </c>
      <c r="I378" s="54" t="s">
        <v>283</v>
      </c>
      <c r="J378" s="55"/>
      <c r="K378" s="55"/>
      <c r="L378" s="56"/>
      <c r="M378" s="56"/>
      <c r="N378" s="56"/>
      <c r="O378" s="57"/>
      <c r="P378" s="57"/>
      <c r="Q378" s="58"/>
      <c r="R378" s="58"/>
      <c r="S378" s="58"/>
      <c r="T378" s="58"/>
      <c r="U378" s="58"/>
      <c r="V378" s="59"/>
      <c r="W378" s="60">
        <f>ROUND(SUM(W379),2)</f>
        <v>1</v>
      </c>
      <c r="X378" s="61" t="s">
        <v>114</v>
      </c>
    </row>
    <row r="379" spans="8:27" s="5" customFormat="1" ht="15.75">
      <c r="H379" s="18"/>
      <c r="I379" s="6" t="s">
        <v>238</v>
      </c>
      <c r="J379" s="105"/>
      <c r="K379" s="105"/>
      <c r="L379" s="105"/>
      <c r="M379" s="105"/>
      <c r="N379" s="105"/>
      <c r="O379" s="10"/>
      <c r="P379" s="10"/>
      <c r="Q379" s="10"/>
      <c r="R379" s="10"/>
      <c r="S379" s="10">
        <v>1</v>
      </c>
      <c r="T379" s="10"/>
      <c r="U379" s="7"/>
      <c r="V379" s="106"/>
      <c r="W379" s="10">
        <f>S379</f>
        <v>1</v>
      </c>
      <c r="X379" s="11" t="s">
        <v>114</v>
      </c>
    </row>
    <row r="380" spans="8:27" s="5" customFormat="1" ht="15.75">
      <c r="H380" s="18"/>
      <c r="I380" s="6"/>
      <c r="J380" s="105"/>
      <c r="K380" s="105"/>
      <c r="L380" s="105"/>
      <c r="M380" s="105"/>
      <c r="N380" s="105"/>
      <c r="O380" s="10"/>
      <c r="P380" s="10"/>
      <c r="Q380" s="10"/>
      <c r="R380" s="10"/>
      <c r="S380" s="10"/>
      <c r="T380" s="10"/>
      <c r="U380" s="7"/>
      <c r="V380" s="106"/>
      <c r="W380" s="10"/>
      <c r="X380" s="11"/>
    </row>
    <row r="381" spans="8:27" s="5" customFormat="1" ht="15">
      <c r="H381" s="53" t="s">
        <v>546</v>
      </c>
      <c r="I381" s="54" t="s">
        <v>272</v>
      </c>
      <c r="J381" s="55"/>
      <c r="K381" s="55"/>
      <c r="L381" s="56"/>
      <c r="M381" s="56"/>
      <c r="N381" s="56"/>
      <c r="O381" s="57"/>
      <c r="P381" s="57"/>
      <c r="Q381" s="58"/>
      <c r="R381" s="58"/>
      <c r="S381" s="58"/>
      <c r="T381" s="58"/>
      <c r="U381" s="58"/>
      <c r="V381" s="59"/>
      <c r="W381" s="60">
        <f>ROUND(SUM(W382:W383),2)</f>
        <v>2</v>
      </c>
      <c r="X381" s="61" t="s">
        <v>114</v>
      </c>
    </row>
    <row r="382" spans="8:27" s="5" customFormat="1" ht="15.75">
      <c r="H382" s="18"/>
      <c r="I382" s="6" t="s">
        <v>244</v>
      </c>
      <c r="J382" s="105"/>
      <c r="K382" s="105"/>
      <c r="L382" s="105"/>
      <c r="M382" s="105"/>
      <c r="N382" s="105"/>
      <c r="O382" s="10"/>
      <c r="P382" s="10"/>
      <c r="Q382" s="10"/>
      <c r="R382" s="10"/>
      <c r="S382" s="10">
        <v>1</v>
      </c>
      <c r="T382" s="10"/>
      <c r="U382" s="7"/>
      <c r="V382" s="106"/>
      <c r="W382" s="10">
        <f>S382</f>
        <v>1</v>
      </c>
      <c r="X382" s="11" t="s">
        <v>114</v>
      </c>
    </row>
    <row r="383" spans="8:27" s="5" customFormat="1" ht="15.75">
      <c r="H383" s="18"/>
      <c r="I383" s="6" t="s">
        <v>239</v>
      </c>
      <c r="J383" s="105"/>
      <c r="K383" s="105"/>
      <c r="L383" s="105"/>
      <c r="M383" s="105"/>
      <c r="N383" s="105"/>
      <c r="O383" s="10"/>
      <c r="P383" s="10"/>
      <c r="Q383" s="10"/>
      <c r="R383" s="10"/>
      <c r="S383" s="10">
        <v>1</v>
      </c>
      <c r="T383" s="10"/>
      <c r="U383" s="7"/>
      <c r="V383" s="106"/>
      <c r="W383" s="10">
        <f>S383</f>
        <v>1</v>
      </c>
      <c r="X383" s="11" t="s">
        <v>114</v>
      </c>
    </row>
    <row r="384" spans="8:27" s="5" customFormat="1" ht="15.75">
      <c r="H384" s="18"/>
      <c r="I384" s="6"/>
      <c r="J384" s="105"/>
      <c r="K384" s="105"/>
      <c r="L384" s="105"/>
      <c r="M384" s="105"/>
      <c r="N384" s="105"/>
      <c r="O384" s="10"/>
      <c r="P384" s="10"/>
      <c r="Q384" s="10"/>
      <c r="R384" s="10"/>
      <c r="S384" s="10"/>
      <c r="T384" s="10"/>
      <c r="U384" s="7"/>
      <c r="V384" s="106"/>
      <c r="W384" s="10"/>
      <c r="X384" s="11"/>
      <c r="AA384" s="128"/>
    </row>
    <row r="385" spans="8:24" s="5" customFormat="1" ht="15">
      <c r="H385" s="53" t="s">
        <v>555</v>
      </c>
      <c r="I385" s="54" t="s">
        <v>184</v>
      </c>
      <c r="J385" s="55"/>
      <c r="K385" s="55"/>
      <c r="L385" s="56"/>
      <c r="M385" s="56"/>
      <c r="N385" s="56"/>
      <c r="O385" s="57"/>
      <c r="P385" s="57"/>
      <c r="Q385" s="58"/>
      <c r="R385" s="58"/>
      <c r="S385" s="58"/>
      <c r="T385" s="58"/>
      <c r="U385" s="58"/>
      <c r="V385" s="59"/>
      <c r="W385" s="60">
        <f>ROUND(SUM(W386:W386),2)</f>
        <v>1</v>
      </c>
      <c r="X385" s="61" t="s">
        <v>114</v>
      </c>
    </row>
    <row r="386" spans="8:24" s="5" customFormat="1" ht="15.75">
      <c r="H386" s="18"/>
      <c r="I386" s="6" t="s">
        <v>237</v>
      </c>
      <c r="J386" s="105"/>
      <c r="K386" s="105"/>
      <c r="L386" s="105"/>
      <c r="M386" s="105"/>
      <c r="N386" s="105"/>
      <c r="O386" s="10"/>
      <c r="P386" s="10"/>
      <c r="Q386" s="10"/>
      <c r="R386" s="10"/>
      <c r="S386" s="10">
        <v>1</v>
      </c>
      <c r="T386" s="10"/>
      <c r="U386" s="7"/>
      <c r="V386" s="106"/>
      <c r="W386" s="10">
        <f>S386</f>
        <v>1</v>
      </c>
      <c r="X386" s="11" t="s">
        <v>114</v>
      </c>
    </row>
    <row r="387" spans="8:24" s="5" customFormat="1" ht="15.75">
      <c r="H387" s="18"/>
      <c r="I387" s="6"/>
      <c r="J387" s="105"/>
      <c r="K387" s="105"/>
      <c r="L387" s="105"/>
      <c r="M387" s="105"/>
      <c r="N387" s="105"/>
      <c r="O387" s="10"/>
      <c r="P387" s="10"/>
      <c r="Q387" s="10"/>
      <c r="R387" s="10"/>
      <c r="S387" s="10"/>
      <c r="T387" s="10"/>
      <c r="U387" s="7"/>
      <c r="V387" s="106"/>
      <c r="W387" s="10"/>
      <c r="X387" s="11"/>
    </row>
    <row r="388" spans="8:24" s="5" customFormat="1" ht="15">
      <c r="H388" s="53" t="s">
        <v>556</v>
      </c>
      <c r="I388" s="54" t="s">
        <v>273</v>
      </c>
      <c r="J388" s="55"/>
      <c r="K388" s="55"/>
      <c r="L388" s="56"/>
      <c r="M388" s="56"/>
      <c r="N388" s="56"/>
      <c r="O388" s="57"/>
      <c r="P388" s="57"/>
      <c r="Q388" s="58"/>
      <c r="R388" s="58"/>
      <c r="S388" s="58"/>
      <c r="T388" s="58"/>
      <c r="U388" s="58"/>
      <c r="V388" s="59"/>
      <c r="W388" s="60">
        <f>ROUND(SUM(W389:W391),2)</f>
        <v>6.85</v>
      </c>
      <c r="X388" s="61" t="s">
        <v>33</v>
      </c>
    </row>
    <row r="389" spans="8:24" s="5" customFormat="1" ht="15.75">
      <c r="H389" s="18"/>
      <c r="I389" s="6" t="s">
        <v>274</v>
      </c>
      <c r="J389" s="105"/>
      <c r="K389" s="105"/>
      <c r="L389" s="105"/>
      <c r="M389" s="105"/>
      <c r="N389" s="105"/>
      <c r="O389" s="10">
        <v>1</v>
      </c>
      <c r="P389" s="10"/>
      <c r="Q389" s="10">
        <v>2.2000000000000002</v>
      </c>
      <c r="R389" s="10"/>
      <c r="S389" s="10"/>
      <c r="T389" s="10">
        <f>O389*Q389</f>
        <v>2.2000000000000002</v>
      </c>
      <c r="U389" s="7"/>
      <c r="V389" s="106"/>
      <c r="W389" s="10">
        <f>T389</f>
        <v>2.2000000000000002</v>
      </c>
      <c r="X389" s="11" t="s">
        <v>33</v>
      </c>
    </row>
    <row r="390" spans="8:24" s="5" customFormat="1" ht="15.75">
      <c r="H390" s="18"/>
      <c r="I390" s="6" t="s">
        <v>326</v>
      </c>
      <c r="J390" s="105"/>
      <c r="K390" s="105"/>
      <c r="L390" s="105"/>
      <c r="M390" s="105"/>
      <c r="N390" s="105"/>
      <c r="O390" s="10">
        <v>2</v>
      </c>
      <c r="P390" s="10"/>
      <c r="Q390" s="10">
        <v>0.75</v>
      </c>
      <c r="R390" s="10"/>
      <c r="S390" s="10">
        <v>3</v>
      </c>
      <c r="T390" s="10">
        <f>O390*Q390</f>
        <v>1.5</v>
      </c>
      <c r="U390" s="7"/>
      <c r="V390" s="106"/>
      <c r="W390" s="10">
        <f>T390</f>
        <v>1.5</v>
      </c>
      <c r="X390" s="11" t="s">
        <v>33</v>
      </c>
    </row>
    <row r="391" spans="8:24" s="5" customFormat="1" ht="15.75">
      <c r="H391" s="18"/>
      <c r="I391" s="6" t="s">
        <v>327</v>
      </c>
      <c r="J391" s="105"/>
      <c r="K391" s="105"/>
      <c r="L391" s="105"/>
      <c r="M391" s="105"/>
      <c r="N391" s="105"/>
      <c r="O391" s="10">
        <v>1.5</v>
      </c>
      <c r="P391" s="10"/>
      <c r="Q391" s="10">
        <v>2.1</v>
      </c>
      <c r="R391" s="10"/>
      <c r="S391" s="10"/>
      <c r="T391" s="10">
        <f>O391*Q391</f>
        <v>3.1500000000000004</v>
      </c>
      <c r="U391" s="7"/>
      <c r="V391" s="106"/>
      <c r="W391" s="10">
        <f>T391</f>
        <v>3.1500000000000004</v>
      </c>
      <c r="X391" s="11" t="s">
        <v>33</v>
      </c>
    </row>
    <row r="392" spans="8:24" s="5" customFormat="1" ht="15.75">
      <c r="H392" s="18"/>
      <c r="I392" s="6"/>
      <c r="J392" s="105"/>
      <c r="K392" s="105"/>
      <c r="L392" s="105"/>
      <c r="M392" s="105"/>
      <c r="N392" s="105"/>
      <c r="O392" s="10"/>
      <c r="P392" s="10"/>
      <c r="Q392" s="10"/>
      <c r="R392" s="10"/>
      <c r="S392" s="10"/>
      <c r="T392" s="10"/>
      <c r="U392" s="7"/>
      <c r="V392" s="106"/>
      <c r="W392" s="10"/>
      <c r="X392" s="11"/>
    </row>
    <row r="393" spans="8:24" s="5" customFormat="1" ht="15">
      <c r="H393" s="53" t="s">
        <v>557</v>
      </c>
      <c r="I393" s="54" t="s">
        <v>329</v>
      </c>
      <c r="J393" s="55"/>
      <c r="K393" s="55"/>
      <c r="L393" s="56"/>
      <c r="M393" s="56"/>
      <c r="N393" s="56"/>
      <c r="O393" s="57"/>
      <c r="P393" s="57"/>
      <c r="Q393" s="58"/>
      <c r="R393" s="58"/>
      <c r="S393" s="58"/>
      <c r="T393" s="58"/>
      <c r="U393" s="58"/>
      <c r="V393" s="59"/>
      <c r="W393" s="60">
        <f>ROUND(SUM(W394),2)</f>
        <v>1.5</v>
      </c>
      <c r="X393" s="61" t="s">
        <v>33</v>
      </c>
    </row>
    <row r="394" spans="8:24" s="5" customFormat="1" ht="15.75">
      <c r="H394" s="18"/>
      <c r="I394" s="6" t="s">
        <v>326</v>
      </c>
      <c r="J394" s="105"/>
      <c r="K394" s="105"/>
      <c r="L394" s="105"/>
      <c r="M394" s="105"/>
      <c r="N394" s="105"/>
      <c r="O394" s="10">
        <v>2</v>
      </c>
      <c r="P394" s="10"/>
      <c r="Q394" s="10">
        <v>0.75</v>
      </c>
      <c r="R394" s="10"/>
      <c r="S394" s="10">
        <v>3</v>
      </c>
      <c r="T394" s="10">
        <f>O394*Q394</f>
        <v>1.5</v>
      </c>
      <c r="U394" s="7"/>
      <c r="V394" s="106"/>
      <c r="W394" s="10">
        <f>T394</f>
        <v>1.5</v>
      </c>
      <c r="X394" s="11" t="s">
        <v>33</v>
      </c>
    </row>
    <row r="395" spans="8:24" s="5" customFormat="1" ht="15.75">
      <c r="H395" s="18"/>
      <c r="I395" s="6"/>
      <c r="J395" s="105"/>
      <c r="K395" s="105"/>
      <c r="L395" s="105"/>
      <c r="M395" s="105"/>
      <c r="N395" s="105"/>
      <c r="O395" s="10"/>
      <c r="P395" s="10"/>
      <c r="Q395" s="10"/>
      <c r="R395" s="10"/>
      <c r="S395" s="10"/>
      <c r="T395" s="10"/>
      <c r="U395" s="7"/>
      <c r="V395" s="106"/>
      <c r="W395" s="10"/>
      <c r="X395" s="11"/>
    </row>
    <row r="396" spans="8:24" s="5" customFormat="1" ht="15">
      <c r="H396" s="53" t="s">
        <v>558</v>
      </c>
      <c r="I396" s="54" t="s">
        <v>328</v>
      </c>
      <c r="J396" s="55"/>
      <c r="K396" s="55"/>
      <c r="L396" s="56"/>
      <c r="M396" s="56"/>
      <c r="N396" s="56"/>
      <c r="O396" s="57"/>
      <c r="P396" s="57"/>
      <c r="Q396" s="58"/>
      <c r="R396" s="58"/>
      <c r="S396" s="58"/>
      <c r="T396" s="58"/>
      <c r="U396" s="58"/>
      <c r="V396" s="59"/>
      <c r="W396" s="60">
        <f>ROUND(SUM(W397),2)</f>
        <v>3.15</v>
      </c>
      <c r="X396" s="61" t="s">
        <v>33</v>
      </c>
    </row>
    <row r="397" spans="8:24" s="5" customFormat="1" ht="15.75">
      <c r="H397" s="18"/>
      <c r="I397" s="6" t="s">
        <v>330</v>
      </c>
      <c r="J397" s="105"/>
      <c r="K397" s="105"/>
      <c r="L397" s="105"/>
      <c r="M397" s="105"/>
      <c r="N397" s="105"/>
      <c r="O397" s="10">
        <v>1.5</v>
      </c>
      <c r="P397" s="10"/>
      <c r="Q397" s="10">
        <v>2.1</v>
      </c>
      <c r="R397" s="10"/>
      <c r="S397" s="10">
        <v>2</v>
      </c>
      <c r="T397" s="10">
        <f>O397*Q397</f>
        <v>3.1500000000000004</v>
      </c>
      <c r="U397" s="7"/>
      <c r="V397" s="106"/>
      <c r="W397" s="10">
        <f>T397</f>
        <v>3.1500000000000004</v>
      </c>
      <c r="X397" s="11" t="s">
        <v>33</v>
      </c>
    </row>
    <row r="398" spans="8:24" s="5" customFormat="1" ht="15.75">
      <c r="H398" s="18"/>
      <c r="I398" s="6"/>
      <c r="J398" s="105"/>
      <c r="K398" s="105"/>
      <c r="L398" s="105"/>
      <c r="M398" s="105"/>
      <c r="N398" s="105"/>
      <c r="O398" s="10"/>
      <c r="P398" s="10"/>
      <c r="Q398" s="10"/>
      <c r="R398" s="10"/>
      <c r="S398" s="10"/>
      <c r="T398" s="10"/>
      <c r="U398" s="7"/>
      <c r="V398" s="106"/>
      <c r="W398" s="10"/>
      <c r="X398" s="11"/>
    </row>
    <row r="399" spans="8:24" s="5" customFormat="1" ht="15">
      <c r="H399" s="53" t="s">
        <v>559</v>
      </c>
      <c r="I399" s="54" t="s">
        <v>331</v>
      </c>
      <c r="J399" s="55"/>
      <c r="K399" s="55"/>
      <c r="L399" s="56"/>
      <c r="M399" s="56"/>
      <c r="N399" s="56"/>
      <c r="O399" s="57"/>
      <c r="P399" s="57"/>
      <c r="Q399" s="58"/>
      <c r="R399" s="58"/>
      <c r="S399" s="58"/>
      <c r="T399" s="58"/>
      <c r="U399" s="58"/>
      <c r="V399" s="59"/>
      <c r="W399" s="60">
        <f>ROUND(SUM(W400:W401),2)</f>
        <v>3.7</v>
      </c>
      <c r="X399" s="61" t="s">
        <v>16</v>
      </c>
    </row>
    <row r="400" spans="8:24" s="5" customFormat="1" ht="15.75">
      <c r="H400" s="18"/>
      <c r="I400" s="6" t="s">
        <v>330</v>
      </c>
      <c r="J400" s="105"/>
      <c r="K400" s="105"/>
      <c r="L400" s="105"/>
      <c r="M400" s="105"/>
      <c r="N400" s="105"/>
      <c r="O400" s="10">
        <v>1.5</v>
      </c>
      <c r="P400" s="10"/>
      <c r="Q400" s="10"/>
      <c r="R400" s="10"/>
      <c r="S400" s="10">
        <v>2</v>
      </c>
      <c r="T400" s="10"/>
      <c r="U400" s="7"/>
      <c r="V400" s="106"/>
      <c r="W400" s="10">
        <f>O400*S400</f>
        <v>3</v>
      </c>
      <c r="X400" s="11" t="s">
        <v>16</v>
      </c>
    </row>
    <row r="401" spans="8:24" s="5" customFormat="1" ht="15.75">
      <c r="H401" s="18"/>
      <c r="I401" s="6" t="s">
        <v>332</v>
      </c>
      <c r="J401" s="105"/>
      <c r="K401" s="105"/>
      <c r="L401" s="105"/>
      <c r="M401" s="105"/>
      <c r="N401" s="105"/>
      <c r="O401" s="10">
        <v>0.7</v>
      </c>
      <c r="P401" s="10"/>
      <c r="Q401" s="10"/>
      <c r="R401" s="10"/>
      <c r="S401" s="10">
        <v>1</v>
      </c>
      <c r="T401" s="10"/>
      <c r="U401" s="7"/>
      <c r="V401" s="106"/>
      <c r="W401" s="10">
        <f>O401*S401</f>
        <v>0.7</v>
      </c>
      <c r="X401" s="11" t="s">
        <v>16</v>
      </c>
    </row>
    <row r="402" spans="8:24" s="5" customFormat="1" ht="15.75">
      <c r="H402" s="18"/>
      <c r="I402" s="6"/>
      <c r="J402" s="105"/>
      <c r="K402" s="105"/>
      <c r="L402" s="105"/>
      <c r="M402" s="105"/>
      <c r="N402" s="105"/>
      <c r="O402" s="10"/>
      <c r="P402" s="10"/>
      <c r="Q402" s="10"/>
      <c r="R402" s="10"/>
      <c r="S402" s="10"/>
      <c r="T402" s="10"/>
      <c r="U402" s="7"/>
      <c r="V402" s="106"/>
      <c r="W402" s="10"/>
      <c r="X402" s="11"/>
    </row>
    <row r="403" spans="8:24" s="5" customFormat="1" ht="15">
      <c r="H403" s="53" t="s">
        <v>560</v>
      </c>
      <c r="I403" s="54" t="s">
        <v>333</v>
      </c>
      <c r="J403" s="55"/>
      <c r="K403" s="55"/>
      <c r="L403" s="56"/>
      <c r="M403" s="56"/>
      <c r="N403" s="56"/>
      <c r="O403" s="57"/>
      <c r="P403" s="57"/>
      <c r="Q403" s="58"/>
      <c r="R403" s="58"/>
      <c r="S403" s="58"/>
      <c r="T403" s="58"/>
      <c r="U403" s="58"/>
      <c r="V403" s="59"/>
      <c r="W403" s="60">
        <f>ROUND(SUM(W404),2)</f>
        <v>6</v>
      </c>
      <c r="X403" s="61" t="s">
        <v>16</v>
      </c>
    </row>
    <row r="404" spans="8:24" s="5" customFormat="1" ht="15.75">
      <c r="H404" s="18"/>
      <c r="I404" s="6" t="s">
        <v>326</v>
      </c>
      <c r="J404" s="105"/>
      <c r="K404" s="105"/>
      <c r="L404" s="105"/>
      <c r="M404" s="105"/>
      <c r="N404" s="105"/>
      <c r="O404" s="10">
        <v>2</v>
      </c>
      <c r="P404" s="10"/>
      <c r="Q404" s="10"/>
      <c r="R404" s="10"/>
      <c r="S404" s="10">
        <v>3</v>
      </c>
      <c r="T404" s="10"/>
      <c r="U404" s="7"/>
      <c r="V404" s="106"/>
      <c r="W404" s="10">
        <f>O404*S404</f>
        <v>6</v>
      </c>
      <c r="X404" s="11" t="s">
        <v>16</v>
      </c>
    </row>
    <row r="405" spans="8:24" s="5" customFormat="1" ht="15.75">
      <c r="H405" s="18"/>
      <c r="I405" s="6"/>
      <c r="J405" s="105"/>
      <c r="K405" s="105"/>
      <c r="L405" s="105"/>
      <c r="M405" s="105"/>
      <c r="N405" s="105"/>
      <c r="O405" s="10"/>
      <c r="P405" s="10"/>
      <c r="Q405" s="10"/>
      <c r="R405" s="10"/>
      <c r="S405" s="10"/>
      <c r="T405" s="10"/>
      <c r="U405" s="7"/>
      <c r="V405" s="106"/>
      <c r="W405" s="10"/>
      <c r="X405" s="11"/>
    </row>
    <row r="406" spans="8:24" s="5" customFormat="1" ht="15.75">
      <c r="H406" s="66">
        <v>16</v>
      </c>
      <c r="I406" s="67" t="s">
        <v>19</v>
      </c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8"/>
    </row>
    <row r="407" spans="8:24" s="5" customFormat="1" ht="15">
      <c r="H407" s="53" t="s">
        <v>561</v>
      </c>
      <c r="I407" s="54" t="s">
        <v>275</v>
      </c>
      <c r="J407" s="55"/>
      <c r="K407" s="55"/>
      <c r="L407" s="56"/>
      <c r="M407" s="56"/>
      <c r="N407" s="56"/>
      <c r="O407" s="57"/>
      <c r="P407" s="57"/>
      <c r="Q407" s="58"/>
      <c r="R407" s="58"/>
      <c r="S407" s="58"/>
      <c r="T407" s="58"/>
      <c r="U407" s="58"/>
      <c r="V407" s="59"/>
      <c r="W407" s="60">
        <f>ROUND(SUM(W408:W408),2)</f>
        <v>1</v>
      </c>
      <c r="X407" s="61" t="s">
        <v>114</v>
      </c>
    </row>
    <row r="408" spans="8:24" s="5" customFormat="1" ht="15.75">
      <c r="H408" s="18"/>
      <c r="I408" s="6" t="s">
        <v>238</v>
      </c>
      <c r="J408" s="105"/>
      <c r="K408" s="105"/>
      <c r="L408" s="105"/>
      <c r="M408" s="105"/>
      <c r="N408" s="105"/>
      <c r="O408" s="10"/>
      <c r="P408" s="10"/>
      <c r="Q408" s="10"/>
      <c r="R408" s="10"/>
      <c r="S408" s="10">
        <v>1</v>
      </c>
      <c r="T408" s="7"/>
      <c r="U408" s="7"/>
      <c r="V408" s="106"/>
      <c r="W408" s="10">
        <f>S408</f>
        <v>1</v>
      </c>
      <c r="X408" s="11" t="s">
        <v>114</v>
      </c>
    </row>
    <row r="409" spans="8:24" s="5" customFormat="1" ht="15.75">
      <c r="H409" s="18"/>
      <c r="I409" s="6"/>
      <c r="J409" s="105"/>
      <c r="K409" s="105"/>
      <c r="L409" s="105"/>
      <c r="M409" s="105"/>
      <c r="N409" s="105"/>
      <c r="O409" s="10"/>
      <c r="P409" s="10"/>
      <c r="Q409" s="10"/>
      <c r="R409" s="10"/>
      <c r="S409" s="10"/>
      <c r="T409" s="7"/>
      <c r="U409" s="7"/>
      <c r="V409" s="106"/>
      <c r="W409" s="10"/>
      <c r="X409" s="11"/>
    </row>
    <row r="410" spans="8:24" s="5" customFormat="1" ht="15">
      <c r="H410" s="53" t="s">
        <v>562</v>
      </c>
      <c r="I410" s="54" t="s">
        <v>191</v>
      </c>
      <c r="J410" s="55"/>
      <c r="K410" s="55"/>
      <c r="L410" s="56"/>
      <c r="M410" s="56"/>
      <c r="N410" s="56"/>
      <c r="O410" s="57"/>
      <c r="P410" s="57"/>
      <c r="Q410" s="58"/>
      <c r="R410" s="58"/>
      <c r="S410" s="58"/>
      <c r="T410" s="58"/>
      <c r="U410" s="58"/>
      <c r="V410" s="59"/>
      <c r="W410" s="60">
        <f>ROUND(SUM(W411:W411),2)</f>
        <v>1</v>
      </c>
      <c r="X410" s="61" t="s">
        <v>114</v>
      </c>
    </row>
    <row r="411" spans="8:24" s="5" customFormat="1" ht="15.75">
      <c r="H411" s="18"/>
      <c r="I411" s="6" t="s">
        <v>238</v>
      </c>
      <c r="J411" s="105"/>
      <c r="K411" s="105"/>
      <c r="L411" s="105"/>
      <c r="M411" s="105"/>
      <c r="N411" s="105"/>
      <c r="O411" s="10"/>
      <c r="P411" s="10"/>
      <c r="Q411" s="10"/>
      <c r="R411" s="10"/>
      <c r="S411" s="10">
        <v>1</v>
      </c>
      <c r="T411" s="7"/>
      <c r="U411" s="7"/>
      <c r="V411" s="106"/>
      <c r="W411" s="10">
        <f>S411</f>
        <v>1</v>
      </c>
      <c r="X411" s="11" t="s">
        <v>114</v>
      </c>
    </row>
    <row r="412" spans="8:24" s="5" customFormat="1" ht="15.75">
      <c r="H412" s="18"/>
      <c r="I412" s="6"/>
      <c r="J412" s="105"/>
      <c r="K412" s="105"/>
      <c r="L412" s="105"/>
      <c r="M412" s="105"/>
      <c r="N412" s="105"/>
      <c r="O412" s="10"/>
      <c r="P412" s="10"/>
      <c r="Q412" s="10"/>
      <c r="R412" s="10"/>
      <c r="S412" s="10"/>
      <c r="T412" s="7"/>
      <c r="U412" s="7"/>
      <c r="V412" s="106"/>
      <c r="W412" s="10"/>
      <c r="X412" s="11"/>
    </row>
    <row r="413" spans="8:24" s="5" customFormat="1" ht="15">
      <c r="H413" s="53" t="s">
        <v>563</v>
      </c>
      <c r="I413" s="54" t="s">
        <v>276</v>
      </c>
      <c r="J413" s="55"/>
      <c r="K413" s="55"/>
      <c r="L413" s="56"/>
      <c r="M413" s="56"/>
      <c r="N413" s="56"/>
      <c r="O413" s="57"/>
      <c r="P413" s="57"/>
      <c r="Q413" s="58"/>
      <c r="R413" s="58"/>
      <c r="S413" s="58"/>
      <c r="T413" s="58"/>
      <c r="U413" s="58"/>
      <c r="V413" s="59"/>
      <c r="W413" s="60">
        <f>ROUND(SUM(W414:W414),2)</f>
        <v>1</v>
      </c>
      <c r="X413" s="61" t="s">
        <v>114</v>
      </c>
    </row>
    <row r="414" spans="8:24" s="5" customFormat="1" ht="15.75">
      <c r="H414" s="18"/>
      <c r="I414" s="6" t="s">
        <v>238</v>
      </c>
      <c r="J414" s="105"/>
      <c r="K414" s="105"/>
      <c r="L414" s="105"/>
      <c r="M414" s="105"/>
      <c r="N414" s="105"/>
      <c r="O414" s="10"/>
      <c r="P414" s="10"/>
      <c r="Q414" s="10"/>
      <c r="R414" s="10"/>
      <c r="S414" s="10">
        <v>1</v>
      </c>
      <c r="T414" s="7"/>
      <c r="U414" s="7"/>
      <c r="V414" s="106"/>
      <c r="W414" s="10">
        <f>S414</f>
        <v>1</v>
      </c>
      <c r="X414" s="11" t="s">
        <v>114</v>
      </c>
    </row>
    <row r="415" spans="8:24" s="5" customFormat="1" ht="15.75">
      <c r="H415" s="18"/>
      <c r="I415" s="6"/>
      <c r="J415" s="105"/>
      <c r="K415" s="105"/>
      <c r="L415" s="105"/>
      <c r="M415" s="105"/>
      <c r="N415" s="105"/>
      <c r="O415" s="10"/>
      <c r="P415" s="10"/>
      <c r="Q415" s="10"/>
      <c r="R415" s="10"/>
      <c r="S415" s="10"/>
      <c r="T415" s="7"/>
      <c r="U415" s="7"/>
      <c r="V415" s="106"/>
      <c r="W415" s="10"/>
      <c r="X415" s="11"/>
    </row>
    <row r="416" spans="8:24" s="5" customFormat="1" ht="15">
      <c r="H416" s="53" t="s">
        <v>564</v>
      </c>
      <c r="I416" s="54" t="s">
        <v>185</v>
      </c>
      <c r="J416" s="55"/>
      <c r="K416" s="55"/>
      <c r="L416" s="56"/>
      <c r="M416" s="56"/>
      <c r="N416" s="56"/>
      <c r="O416" s="57"/>
      <c r="P416" s="57"/>
      <c r="Q416" s="58"/>
      <c r="R416" s="58"/>
      <c r="S416" s="58"/>
      <c r="T416" s="58"/>
      <c r="U416" s="58"/>
      <c r="V416" s="59"/>
      <c r="W416" s="60">
        <f>ROUND(SUM(W417:W417),2)</f>
        <v>1</v>
      </c>
      <c r="X416" s="61" t="s">
        <v>114</v>
      </c>
    </row>
    <row r="417" spans="8:24" s="5" customFormat="1" ht="15.75">
      <c r="H417" s="18"/>
      <c r="I417" s="6" t="s">
        <v>238</v>
      </c>
      <c r="J417" s="105"/>
      <c r="K417" s="105"/>
      <c r="L417" s="105"/>
      <c r="M417" s="105"/>
      <c r="N417" s="105"/>
      <c r="O417" s="10"/>
      <c r="P417" s="10"/>
      <c r="Q417" s="10"/>
      <c r="R417" s="10"/>
      <c r="S417" s="10">
        <v>1</v>
      </c>
      <c r="T417" s="7"/>
      <c r="U417" s="7"/>
      <c r="V417" s="106"/>
      <c r="W417" s="10">
        <f>S417</f>
        <v>1</v>
      </c>
      <c r="X417" s="11" t="s">
        <v>114</v>
      </c>
    </row>
    <row r="418" spans="8:24" s="5" customFormat="1" ht="15.75">
      <c r="H418" s="18"/>
      <c r="I418" s="6"/>
      <c r="J418" s="105"/>
      <c r="K418" s="105"/>
      <c r="L418" s="105"/>
      <c r="M418" s="105"/>
      <c r="N418" s="105"/>
      <c r="O418" s="10"/>
      <c r="P418" s="10"/>
      <c r="Q418" s="10"/>
      <c r="R418" s="10"/>
      <c r="S418" s="10"/>
      <c r="T418" s="7"/>
      <c r="U418" s="7"/>
      <c r="V418" s="106"/>
      <c r="W418" s="10"/>
      <c r="X418" s="11"/>
    </row>
    <row r="419" spans="8:24" s="5" customFormat="1" ht="15">
      <c r="H419" s="53" t="s">
        <v>565</v>
      </c>
      <c r="I419" s="54" t="s">
        <v>186</v>
      </c>
      <c r="J419" s="55"/>
      <c r="K419" s="55"/>
      <c r="L419" s="56"/>
      <c r="M419" s="56"/>
      <c r="N419" s="56"/>
      <c r="O419" s="57"/>
      <c r="P419" s="57"/>
      <c r="Q419" s="58"/>
      <c r="R419" s="58"/>
      <c r="S419" s="58"/>
      <c r="T419" s="58"/>
      <c r="U419" s="58"/>
      <c r="V419" s="59"/>
      <c r="W419" s="60">
        <f>ROUND(SUM(W420:W420),2)</f>
        <v>1</v>
      </c>
      <c r="X419" s="61" t="s">
        <v>114</v>
      </c>
    </row>
    <row r="420" spans="8:24" s="5" customFormat="1" ht="15.75">
      <c r="H420" s="18"/>
      <c r="I420" s="6" t="s">
        <v>239</v>
      </c>
      <c r="J420" s="105"/>
      <c r="K420" s="105"/>
      <c r="L420" s="105"/>
      <c r="M420" s="105"/>
      <c r="N420" s="105"/>
      <c r="O420" s="10"/>
      <c r="P420" s="10"/>
      <c r="Q420" s="10"/>
      <c r="R420" s="10"/>
      <c r="S420" s="10">
        <v>1</v>
      </c>
      <c r="T420" s="7"/>
      <c r="U420" s="7"/>
      <c r="V420" s="106"/>
      <c r="W420" s="10">
        <f>S420</f>
        <v>1</v>
      </c>
      <c r="X420" s="11" t="s">
        <v>114</v>
      </c>
    </row>
    <row r="421" spans="8:24" s="5" customFormat="1" ht="15.75">
      <c r="H421" s="18"/>
      <c r="I421" s="6"/>
      <c r="J421" s="105"/>
      <c r="K421" s="105"/>
      <c r="L421" s="105"/>
      <c r="M421" s="105"/>
      <c r="N421" s="105"/>
      <c r="O421" s="10"/>
      <c r="P421" s="10"/>
      <c r="Q421" s="10"/>
      <c r="R421" s="10"/>
      <c r="S421" s="10"/>
      <c r="T421" s="7"/>
      <c r="U421" s="7"/>
      <c r="V421" s="106"/>
      <c r="W421" s="10"/>
      <c r="X421" s="11"/>
    </row>
    <row r="422" spans="8:24" s="5" customFormat="1" ht="15">
      <c r="H422" s="53" t="s">
        <v>566</v>
      </c>
      <c r="I422" s="54" t="s">
        <v>277</v>
      </c>
      <c r="J422" s="55"/>
      <c r="K422" s="55"/>
      <c r="L422" s="56"/>
      <c r="M422" s="56"/>
      <c r="N422" s="56"/>
      <c r="O422" s="57"/>
      <c r="P422" s="57"/>
      <c r="Q422" s="58"/>
      <c r="R422" s="58"/>
      <c r="S422" s="58"/>
      <c r="T422" s="58"/>
      <c r="U422" s="58"/>
      <c r="V422" s="59"/>
      <c r="W422" s="60">
        <f>ROUND(SUM(W423:W423),2)</f>
        <v>1</v>
      </c>
      <c r="X422" s="61" t="s">
        <v>114</v>
      </c>
    </row>
    <row r="423" spans="8:24" s="5" customFormat="1" ht="15.75">
      <c r="H423" s="18"/>
      <c r="I423" s="6" t="s">
        <v>238</v>
      </c>
      <c r="J423" s="105"/>
      <c r="K423" s="105"/>
      <c r="L423" s="105"/>
      <c r="M423" s="105"/>
      <c r="N423" s="105"/>
      <c r="O423" s="10"/>
      <c r="P423" s="10"/>
      <c r="Q423" s="10"/>
      <c r="R423" s="10"/>
      <c r="S423" s="10">
        <v>1</v>
      </c>
      <c r="T423" s="7"/>
      <c r="U423" s="7"/>
      <c r="V423" s="106"/>
      <c r="W423" s="10">
        <f>S423</f>
        <v>1</v>
      </c>
      <c r="X423" s="11" t="s">
        <v>114</v>
      </c>
    </row>
    <row r="424" spans="8:24" s="5" customFormat="1" ht="15.75">
      <c r="H424" s="18"/>
      <c r="I424" s="6"/>
      <c r="J424" s="105"/>
      <c r="K424" s="105"/>
      <c r="L424" s="105"/>
      <c r="M424" s="105"/>
      <c r="N424" s="105"/>
      <c r="O424" s="10"/>
      <c r="P424" s="10"/>
      <c r="Q424" s="10"/>
      <c r="R424" s="10"/>
      <c r="S424" s="10"/>
      <c r="T424" s="7"/>
      <c r="U424" s="7"/>
      <c r="V424" s="106"/>
      <c r="W424" s="10"/>
      <c r="X424" s="11"/>
    </row>
    <row r="425" spans="8:24" s="5" customFormat="1" ht="15">
      <c r="H425" s="53" t="s">
        <v>567</v>
      </c>
      <c r="I425" s="54" t="s">
        <v>278</v>
      </c>
      <c r="J425" s="55"/>
      <c r="K425" s="55"/>
      <c r="L425" s="56"/>
      <c r="M425" s="56"/>
      <c r="N425" s="56"/>
      <c r="O425" s="57"/>
      <c r="P425" s="57"/>
      <c r="Q425" s="58"/>
      <c r="R425" s="58"/>
      <c r="S425" s="58"/>
      <c r="T425" s="58"/>
      <c r="U425" s="58"/>
      <c r="V425" s="59"/>
      <c r="W425" s="60">
        <f>ROUND(SUM(W426:W426),2)</f>
        <v>1</v>
      </c>
      <c r="X425" s="61" t="s">
        <v>114</v>
      </c>
    </row>
    <row r="426" spans="8:24" s="5" customFormat="1" ht="15.75">
      <c r="H426" s="18"/>
      <c r="I426" s="6" t="s">
        <v>238</v>
      </c>
      <c r="J426" s="105"/>
      <c r="K426" s="105"/>
      <c r="L426" s="105"/>
      <c r="M426" s="105"/>
      <c r="N426" s="105"/>
      <c r="O426" s="10"/>
      <c r="P426" s="10"/>
      <c r="Q426" s="10"/>
      <c r="R426" s="10"/>
      <c r="S426" s="10">
        <v>1</v>
      </c>
      <c r="T426" s="7"/>
      <c r="U426" s="7"/>
      <c r="V426" s="106"/>
      <c r="W426" s="10">
        <f>S426</f>
        <v>1</v>
      </c>
      <c r="X426" s="11" t="s">
        <v>114</v>
      </c>
    </row>
    <row r="427" spans="8:24" s="5" customFormat="1" ht="15.75">
      <c r="H427" s="18"/>
      <c r="I427" s="6"/>
      <c r="J427" s="105"/>
      <c r="K427" s="105"/>
      <c r="L427" s="105"/>
      <c r="M427" s="105"/>
      <c r="N427" s="105"/>
      <c r="O427" s="10"/>
      <c r="P427" s="10"/>
      <c r="Q427" s="10"/>
      <c r="R427" s="10"/>
      <c r="S427" s="10"/>
      <c r="T427" s="7"/>
      <c r="U427" s="7"/>
      <c r="V427" s="106"/>
      <c r="W427" s="10"/>
      <c r="X427" s="11"/>
    </row>
    <row r="428" spans="8:24" s="17" customFormat="1" ht="15.75" outlineLevel="1">
      <c r="H428" s="66">
        <v>17</v>
      </c>
      <c r="I428" s="165" t="s">
        <v>46</v>
      </c>
      <c r="J428" s="165"/>
      <c r="K428" s="165"/>
      <c r="L428" s="165"/>
      <c r="M428" s="165"/>
      <c r="N428" s="165"/>
      <c r="O428" s="165"/>
      <c r="P428" s="165"/>
      <c r="Q428" s="165"/>
      <c r="R428" s="165"/>
      <c r="S428" s="165"/>
      <c r="T428" s="165"/>
      <c r="U428" s="165"/>
      <c r="V428" s="165"/>
      <c r="W428" s="165"/>
      <c r="X428" s="166"/>
    </row>
    <row r="429" spans="8:24" s="17" customFormat="1" ht="15" outlineLevel="1">
      <c r="H429" s="53" t="s">
        <v>568</v>
      </c>
      <c r="I429" s="55" t="s">
        <v>118</v>
      </c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60">
        <f>ROUND(SUM(W430),2)</f>
        <v>263.93</v>
      </c>
      <c r="X429" s="65" t="str">
        <f>X430</f>
        <v>m2</v>
      </c>
    </row>
    <row r="430" spans="8:24" s="5" customFormat="1" ht="15.75">
      <c r="H430" s="18"/>
      <c r="I430" s="105" t="s">
        <v>153</v>
      </c>
      <c r="J430" s="105"/>
      <c r="K430" s="105"/>
      <c r="L430" s="105"/>
      <c r="M430" s="105"/>
      <c r="N430" s="105"/>
      <c r="O430" s="105"/>
      <c r="P430" s="105"/>
      <c r="Q430" s="10"/>
      <c r="R430" s="108"/>
      <c r="S430" s="45"/>
      <c r="T430" s="109">
        <v>263.93</v>
      </c>
      <c r="U430" s="109"/>
      <c r="V430" s="109"/>
      <c r="W430" s="10">
        <f>T430</f>
        <v>263.93</v>
      </c>
      <c r="X430" s="11" t="s">
        <v>33</v>
      </c>
    </row>
    <row r="431" spans="8:24" s="1" customFormat="1" ht="15" outlineLevel="1">
      <c r="H431" s="46"/>
      <c r="I431" s="47"/>
      <c r="J431" s="47"/>
      <c r="K431" s="47"/>
      <c r="L431" s="47"/>
      <c r="M431" s="47"/>
      <c r="N431" s="47"/>
      <c r="O431" s="48"/>
      <c r="P431" s="49"/>
      <c r="Q431" s="48"/>
      <c r="R431" s="48"/>
      <c r="S431" s="48"/>
      <c r="T431" s="48"/>
      <c r="U431" s="48"/>
      <c r="V431" s="50"/>
      <c r="W431" s="51"/>
      <c r="X431" s="52"/>
    </row>
    <row r="432" spans="8:24" s="1" customFormat="1" ht="15" outlineLevel="1">
      <c r="H432" s="162" t="s">
        <v>131</v>
      </c>
      <c r="I432" s="163"/>
      <c r="J432" s="163"/>
      <c r="K432" s="163"/>
      <c r="L432" s="163"/>
      <c r="M432" s="163"/>
      <c r="N432" s="163"/>
      <c r="O432" s="163"/>
      <c r="P432" s="163"/>
      <c r="Q432" s="163"/>
      <c r="R432" s="163"/>
      <c r="S432" s="163"/>
      <c r="T432" s="163"/>
      <c r="U432" s="163"/>
      <c r="V432" s="163"/>
      <c r="W432" s="163"/>
      <c r="X432" s="163"/>
    </row>
    <row r="433" spans="8:24" s="1" customFormat="1" ht="15" outlineLevel="1">
      <c r="H433" s="164"/>
      <c r="I433" s="164"/>
      <c r="J433" s="164"/>
      <c r="K433" s="164"/>
      <c r="L433" s="164"/>
      <c r="M433" s="164"/>
      <c r="N433" s="164"/>
      <c r="O433" s="164"/>
      <c r="P433" s="164"/>
      <c r="Q433" s="164"/>
      <c r="R433" s="164"/>
      <c r="S433" s="164"/>
      <c r="T433" s="164"/>
      <c r="U433" s="164"/>
      <c r="V433" s="164"/>
      <c r="W433" s="164"/>
      <c r="X433" s="164"/>
    </row>
    <row r="434" spans="8:24" s="1" customFormat="1" ht="15" outlineLevel="1"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</row>
    <row r="435" spans="8:24" s="1" customFormat="1" ht="15" outlineLevel="1">
      <c r="H435" s="164"/>
      <c r="I435" s="164"/>
      <c r="J435" s="164"/>
      <c r="K435" s="164"/>
      <c r="L435" s="164"/>
      <c r="M435" s="164"/>
      <c r="N435" s="164"/>
      <c r="O435" s="164"/>
      <c r="P435" s="164"/>
      <c r="Q435" s="164"/>
      <c r="R435" s="164"/>
      <c r="S435" s="164"/>
      <c r="T435" s="164"/>
      <c r="U435" s="164"/>
      <c r="V435" s="164"/>
      <c r="W435" s="164"/>
      <c r="X435" s="164"/>
    </row>
    <row r="436" spans="8:24" s="1" customFormat="1" ht="15" outlineLevel="1"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</row>
    <row r="437" spans="8:24" s="1" customFormat="1" ht="15" outlineLevel="1">
      <c r="H437" s="164"/>
      <c r="I437" s="164"/>
      <c r="J437" s="164"/>
      <c r="K437" s="164"/>
      <c r="L437" s="164"/>
      <c r="M437" s="164"/>
      <c r="N437" s="164"/>
      <c r="O437" s="164"/>
      <c r="P437" s="164"/>
      <c r="Q437" s="164"/>
      <c r="R437" s="164"/>
      <c r="S437" s="164"/>
      <c r="T437" s="164"/>
      <c r="U437" s="164"/>
      <c r="V437" s="164"/>
      <c r="W437" s="164"/>
      <c r="X437" s="164"/>
    </row>
    <row r="438" spans="8:24" s="1" customFormat="1" ht="15" outlineLevel="1">
      <c r="H438" s="164"/>
      <c r="I438" s="164"/>
      <c r="J438" s="164"/>
      <c r="K438" s="164"/>
      <c r="L438" s="164"/>
      <c r="M438" s="164"/>
      <c r="N438" s="164"/>
      <c r="O438" s="164"/>
      <c r="P438" s="164"/>
      <c r="Q438" s="164"/>
      <c r="R438" s="164"/>
      <c r="S438" s="164"/>
      <c r="T438" s="164"/>
      <c r="U438" s="164"/>
      <c r="V438" s="164"/>
      <c r="W438" s="164"/>
      <c r="X438" s="164"/>
    </row>
    <row r="439" spans="8:24" s="1" customFormat="1" ht="15" outlineLevel="1">
      <c r="H439" s="164"/>
      <c r="I439" s="164"/>
      <c r="J439" s="164"/>
      <c r="K439" s="164"/>
      <c r="L439" s="164"/>
      <c r="M439" s="164"/>
      <c r="N439" s="164"/>
      <c r="O439" s="164"/>
      <c r="P439" s="164"/>
      <c r="Q439" s="164"/>
      <c r="R439" s="164"/>
      <c r="S439" s="164"/>
      <c r="T439" s="164"/>
      <c r="U439" s="164"/>
      <c r="V439" s="164"/>
      <c r="W439" s="164"/>
      <c r="X439" s="164"/>
    </row>
    <row r="440" spans="8:24" s="1" customFormat="1" ht="15" outlineLevel="1"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8:24" s="1" customFormat="1" ht="15" outlineLevel="1"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8:24" s="1" customFormat="1" ht="15" outlineLevel="1"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8:24" s="1" customFormat="1" ht="15" outlineLevel="1"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8:24" s="1" customFormat="1" ht="15" outlineLevel="1"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8:24" s="1" customFormat="1" ht="15" outlineLevel="1"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8:24" s="1" customFormat="1" ht="15" outlineLevel="1"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8:24" s="1" customFormat="1" ht="15" outlineLevel="1"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8:24" s="1" customFormat="1" ht="15" outlineLevel="1"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8:24" s="1" customFormat="1" ht="15" outlineLevel="1"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8:24" s="1" customFormat="1" ht="15" outlineLevel="1"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8:24" s="1" customFormat="1" ht="15" outlineLevel="1"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8:24" s="1" customFormat="1" ht="15" outlineLevel="1"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8:24" s="1" customFormat="1" ht="15" outlineLevel="1"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8:24" s="1" customFormat="1" ht="15" outlineLevel="1"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8:24" s="1" customFormat="1" ht="15" outlineLevel="1"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8:24" s="1" customFormat="1" ht="15" outlineLevel="1"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8:24" s="1" customFormat="1" ht="15" outlineLevel="1"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8:24" s="1" customFormat="1" ht="15" outlineLevel="1"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8:24" s="1" customFormat="1" ht="15" outlineLevel="1"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8:24" s="1" customFormat="1" ht="15" outlineLevel="1"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8:24" s="1" customFormat="1" ht="15" outlineLevel="1"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8:24" s="1" customFormat="1" ht="15" outlineLevel="1"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8:24" s="1" customFormat="1" ht="15" outlineLevel="1"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8:24" s="1" customFormat="1" ht="15" outlineLevel="1"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8:24" s="1" customFormat="1" ht="15" outlineLevel="1"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8:24" s="1" customFormat="1" ht="15" outlineLevel="1"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8:24" s="1" customFormat="1" ht="15" outlineLevel="1"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8:24" s="1" customFormat="1" ht="15" outlineLevel="1"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8:24" s="1" customFormat="1" ht="15" outlineLevel="1"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8:24" s="1" customFormat="1" ht="15" outlineLevel="1">
      <c r="H470" s="8"/>
      <c r="I470" s="6"/>
      <c r="J470" s="6"/>
      <c r="K470" s="6"/>
      <c r="L470" s="6"/>
      <c r="M470" s="6"/>
      <c r="N470" s="6"/>
      <c r="O470" s="7"/>
      <c r="P470" s="9"/>
      <c r="Q470" s="7"/>
      <c r="R470" s="7"/>
      <c r="S470" s="7"/>
      <c r="T470" s="7"/>
      <c r="U470" s="7"/>
      <c r="W470" s="10"/>
      <c r="X470" s="11"/>
    </row>
    <row r="471" spans="8:24" s="1" customFormat="1" ht="15" outlineLevel="1">
      <c r="H471" s="8"/>
      <c r="I471" s="6"/>
      <c r="J471" s="6"/>
      <c r="K471" s="6"/>
      <c r="L471" s="6"/>
      <c r="M471" s="6"/>
      <c r="N471" s="6"/>
      <c r="O471" s="7"/>
      <c r="P471" s="9"/>
      <c r="Q471" s="7"/>
      <c r="R471" s="7"/>
      <c r="S471" s="7"/>
      <c r="T471" s="7"/>
      <c r="U471" s="7"/>
      <c r="W471" s="10"/>
      <c r="X471" s="11"/>
    </row>
    <row r="472" spans="8:24" s="1" customFormat="1" ht="15" outlineLevel="1">
      <c r="H472" s="8"/>
      <c r="I472" s="6"/>
      <c r="J472" s="6"/>
      <c r="K472" s="6"/>
      <c r="L472" s="6"/>
      <c r="M472" s="6"/>
      <c r="N472" s="6"/>
      <c r="O472" s="7"/>
      <c r="P472" s="9"/>
      <c r="Q472" s="7"/>
      <c r="R472" s="7"/>
      <c r="S472" s="7"/>
      <c r="T472" s="7"/>
      <c r="U472" s="7"/>
      <c r="W472" s="10"/>
      <c r="X472" s="11"/>
    </row>
    <row r="473" spans="8:24" s="1" customFormat="1" ht="15" outlineLevel="1">
      <c r="H473" s="8"/>
      <c r="I473" s="6"/>
      <c r="J473" s="6"/>
      <c r="K473" s="6"/>
      <c r="L473" s="6"/>
      <c r="M473" s="6"/>
      <c r="N473" s="6"/>
      <c r="O473" s="7"/>
      <c r="P473" s="9"/>
      <c r="Q473" s="7"/>
      <c r="R473" s="7"/>
      <c r="S473" s="7"/>
      <c r="T473" s="7"/>
      <c r="U473" s="7"/>
      <c r="W473" s="10"/>
      <c r="X473" s="11"/>
    </row>
    <row r="474" spans="8:24" s="1" customFormat="1" ht="15" outlineLevel="1">
      <c r="H474" s="8"/>
      <c r="I474" s="6"/>
      <c r="J474" s="6"/>
      <c r="K474" s="6"/>
      <c r="L474" s="6"/>
      <c r="M474" s="6"/>
      <c r="N474" s="6"/>
      <c r="O474" s="7"/>
      <c r="P474" s="9"/>
      <c r="Q474" s="7"/>
      <c r="R474" s="7"/>
      <c r="S474" s="7"/>
      <c r="T474" s="7"/>
      <c r="U474" s="7"/>
      <c r="W474" s="10"/>
      <c r="X474" s="11"/>
    </row>
    <row r="475" spans="8:24" s="1" customFormat="1" ht="15" outlineLevel="1">
      <c r="H475" s="8"/>
      <c r="I475" s="6"/>
      <c r="J475" s="6"/>
      <c r="K475" s="6"/>
      <c r="L475" s="6"/>
      <c r="M475" s="6"/>
      <c r="N475" s="6"/>
      <c r="O475" s="7"/>
      <c r="P475" s="9"/>
      <c r="Q475" s="7"/>
      <c r="R475" s="7"/>
      <c r="S475" s="7"/>
      <c r="T475" s="7"/>
      <c r="U475" s="7"/>
      <c r="W475" s="10"/>
      <c r="X475" s="11"/>
    </row>
    <row r="476" spans="8:24" s="1" customFormat="1" ht="15" outlineLevel="1">
      <c r="H476" s="8"/>
      <c r="I476" s="6"/>
      <c r="J476" s="6"/>
      <c r="K476" s="6"/>
      <c r="L476" s="6"/>
      <c r="M476" s="6"/>
      <c r="N476" s="6"/>
      <c r="O476" s="7"/>
      <c r="P476" s="9"/>
      <c r="Q476" s="7"/>
      <c r="R476" s="7"/>
      <c r="S476" s="7"/>
      <c r="T476" s="7"/>
      <c r="U476" s="7"/>
      <c r="W476" s="10"/>
      <c r="X476" s="11"/>
    </row>
    <row r="477" spans="8:24" s="1" customFormat="1" ht="15" outlineLevel="1">
      <c r="H477" s="8"/>
      <c r="I477" s="6"/>
      <c r="J477" s="6"/>
      <c r="K477" s="6"/>
      <c r="L477" s="6"/>
      <c r="M477" s="6"/>
      <c r="N477" s="6"/>
      <c r="O477" s="7"/>
      <c r="P477" s="9"/>
      <c r="Q477" s="7"/>
      <c r="R477" s="7"/>
      <c r="S477" s="7"/>
      <c r="T477" s="7"/>
      <c r="U477" s="7"/>
      <c r="W477" s="10"/>
      <c r="X477" s="11"/>
    </row>
    <row r="478" spans="8:24" s="1" customFormat="1" ht="15" outlineLevel="1">
      <c r="H478" s="8"/>
      <c r="I478" s="6"/>
      <c r="J478" s="6"/>
      <c r="K478" s="6"/>
      <c r="L478" s="6"/>
      <c r="M478" s="6"/>
      <c r="N478" s="6"/>
      <c r="O478" s="7"/>
      <c r="P478" s="9"/>
      <c r="Q478" s="7"/>
      <c r="R478" s="7"/>
      <c r="S478" s="7"/>
      <c r="T478" s="7"/>
      <c r="U478" s="7"/>
      <c r="W478" s="10"/>
      <c r="X478" s="11"/>
    </row>
    <row r="479" spans="8:24" s="1" customFormat="1" ht="15" outlineLevel="1">
      <c r="H479" s="8"/>
      <c r="I479" s="6"/>
      <c r="J479" s="6"/>
      <c r="K479" s="6"/>
      <c r="L479" s="6"/>
      <c r="M479" s="6"/>
      <c r="N479" s="6"/>
      <c r="O479" s="7"/>
      <c r="P479" s="9"/>
      <c r="Q479" s="7"/>
      <c r="R479" s="7"/>
      <c r="S479" s="7"/>
      <c r="T479" s="7"/>
      <c r="U479" s="7"/>
      <c r="W479" s="10"/>
      <c r="X479" s="11"/>
    </row>
    <row r="480" spans="8:24" s="1" customFormat="1" ht="15" outlineLevel="1">
      <c r="H480" s="8"/>
      <c r="I480" s="6"/>
      <c r="J480" s="6"/>
      <c r="K480" s="6"/>
      <c r="L480" s="6"/>
      <c r="M480" s="6"/>
      <c r="N480" s="6"/>
      <c r="O480" s="7"/>
      <c r="P480" s="9"/>
      <c r="Q480" s="7"/>
      <c r="R480" s="7"/>
      <c r="S480" s="7"/>
      <c r="T480" s="7"/>
      <c r="U480" s="7"/>
      <c r="W480" s="10"/>
      <c r="X480" s="11"/>
    </row>
    <row r="481" spans="8:24" s="1" customFormat="1" ht="15" outlineLevel="1">
      <c r="H481" s="8"/>
      <c r="I481" s="6"/>
      <c r="J481" s="6"/>
      <c r="K481" s="6"/>
      <c r="L481" s="6"/>
      <c r="M481" s="6"/>
      <c r="N481" s="6"/>
      <c r="O481" s="7"/>
      <c r="P481" s="9"/>
      <c r="Q481" s="7"/>
      <c r="R481" s="7"/>
      <c r="S481" s="7"/>
      <c r="T481" s="7"/>
      <c r="U481" s="7"/>
      <c r="W481" s="10"/>
      <c r="X481" s="11"/>
    </row>
    <row r="482" spans="8:24" s="1" customFormat="1" ht="15" outlineLevel="1">
      <c r="H482" s="8"/>
      <c r="I482" s="6"/>
      <c r="J482" s="6"/>
      <c r="K482" s="6"/>
      <c r="L482" s="6"/>
      <c r="M482" s="6"/>
      <c r="N482" s="6"/>
      <c r="O482" s="7"/>
      <c r="P482" s="9"/>
      <c r="Q482" s="7"/>
      <c r="R482" s="7"/>
      <c r="S482" s="7"/>
      <c r="T482" s="7"/>
      <c r="U482" s="7"/>
      <c r="W482" s="10"/>
      <c r="X482" s="11"/>
    </row>
    <row r="483" spans="8:24" s="1" customFormat="1" ht="15" outlineLevel="1">
      <c r="H483" s="8"/>
      <c r="I483" s="6"/>
      <c r="J483" s="6"/>
      <c r="K483" s="6"/>
      <c r="L483" s="6"/>
      <c r="M483" s="6"/>
      <c r="N483" s="6"/>
      <c r="O483" s="7"/>
      <c r="P483" s="9"/>
      <c r="Q483" s="7"/>
      <c r="R483" s="7"/>
      <c r="S483" s="7"/>
      <c r="T483" s="7"/>
      <c r="U483" s="7"/>
      <c r="W483" s="10"/>
      <c r="X483" s="11"/>
    </row>
    <row r="484" spans="8:24" s="1" customFormat="1" ht="15" outlineLevel="1">
      <c r="H484" s="8"/>
      <c r="I484" s="6"/>
      <c r="J484" s="6"/>
      <c r="K484" s="6"/>
      <c r="L484" s="6"/>
      <c r="M484" s="6"/>
      <c r="N484" s="6"/>
      <c r="O484" s="7"/>
      <c r="P484" s="9"/>
      <c r="Q484" s="7"/>
      <c r="R484" s="7"/>
      <c r="S484" s="7"/>
      <c r="T484" s="7"/>
      <c r="U484" s="7"/>
      <c r="W484" s="10"/>
      <c r="X484" s="11"/>
    </row>
    <row r="485" spans="8:24" s="1" customFormat="1" ht="15" outlineLevel="1">
      <c r="H485" s="8"/>
      <c r="I485" s="6"/>
      <c r="J485" s="6"/>
      <c r="K485" s="6"/>
      <c r="L485" s="6"/>
      <c r="M485" s="6"/>
      <c r="N485" s="6"/>
      <c r="O485" s="7"/>
      <c r="P485" s="9"/>
      <c r="Q485" s="7"/>
      <c r="R485" s="7"/>
      <c r="S485" s="7"/>
      <c r="T485" s="7"/>
      <c r="U485" s="7"/>
      <c r="W485" s="10"/>
      <c r="X485" s="11"/>
    </row>
    <row r="486" spans="8:24" s="1" customFormat="1" ht="15" outlineLevel="1">
      <c r="H486" s="8"/>
      <c r="I486" s="6"/>
      <c r="J486" s="6"/>
      <c r="K486" s="6"/>
      <c r="L486" s="6"/>
      <c r="M486" s="6"/>
      <c r="N486" s="6"/>
      <c r="O486" s="7"/>
      <c r="P486" s="9"/>
      <c r="Q486" s="7"/>
      <c r="R486" s="7"/>
      <c r="S486" s="7"/>
      <c r="T486" s="7"/>
      <c r="U486" s="7"/>
      <c r="W486" s="10"/>
      <c r="X486" s="11"/>
    </row>
    <row r="487" spans="8:24" s="1" customFormat="1" ht="15" outlineLevel="1">
      <c r="H487" s="8"/>
      <c r="I487" s="6"/>
      <c r="J487" s="6"/>
      <c r="K487" s="6"/>
      <c r="L487" s="6"/>
      <c r="M487" s="6"/>
      <c r="N487" s="6"/>
      <c r="O487" s="7"/>
      <c r="P487" s="9"/>
      <c r="Q487" s="7"/>
      <c r="R487" s="7"/>
      <c r="S487" s="7"/>
      <c r="T487" s="7"/>
      <c r="U487" s="7"/>
      <c r="W487" s="10"/>
      <c r="X487" s="11"/>
    </row>
    <row r="488" spans="8:24" s="1" customFormat="1" ht="15" outlineLevel="1">
      <c r="H488" s="8"/>
      <c r="I488" s="6"/>
      <c r="J488" s="6"/>
      <c r="K488" s="6"/>
      <c r="L488" s="6"/>
      <c r="M488" s="6"/>
      <c r="N488" s="6"/>
      <c r="O488" s="7"/>
      <c r="P488" s="9"/>
      <c r="Q488" s="7"/>
      <c r="S488" s="7"/>
      <c r="T488" s="7"/>
      <c r="U488" s="7"/>
      <c r="W488" s="10"/>
      <c r="X488" s="11"/>
    </row>
    <row r="493" spans="8:24">
      <c r="H493" s="14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6"/>
    </row>
  </sheetData>
  <mergeCells count="21">
    <mergeCell ref="H6:X6"/>
    <mergeCell ref="H1:I5"/>
    <mergeCell ref="J1:O1"/>
    <mergeCell ref="P1:T1"/>
    <mergeCell ref="W1:X1"/>
    <mergeCell ref="J2:O2"/>
    <mergeCell ref="P2:X2"/>
    <mergeCell ref="J3:O4"/>
    <mergeCell ref="J5:X5"/>
    <mergeCell ref="P3:X4"/>
    <mergeCell ref="H432:X439"/>
    <mergeCell ref="I428:X428"/>
    <mergeCell ref="I294:X294"/>
    <mergeCell ref="H7:N7"/>
    <mergeCell ref="I8:X8"/>
    <mergeCell ref="I20:X20"/>
    <mergeCell ref="I228:X228"/>
    <mergeCell ref="I132:X132"/>
    <mergeCell ref="I144:X144"/>
    <mergeCell ref="I9:X9"/>
    <mergeCell ref="I16:X16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portrait" horizontalDpi="360" verticalDpi="360" r:id="rId1"/>
  <headerFooter scaleWithDoc="0" alignWithMargins="0">
    <oddFooter>Página &amp;P de &amp;N</oddFooter>
  </headerFooter>
  <rowBreaks count="3" manualBreakCount="3">
    <brk id="301" min="7" max="23" man="1"/>
    <brk id="350" min="7" max="23" man="1"/>
    <brk id="398" min="7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DD88-BE4D-4C99-9538-B91AA392B6CB}">
  <sheetPr>
    <pageSetUpPr fitToPage="1"/>
  </sheetPr>
  <dimension ref="A1:N98"/>
  <sheetViews>
    <sheetView showWhiteSpace="0" view="pageBreakPreview" zoomScaleNormal="100" zoomScaleSheetLayoutView="100" workbookViewId="0">
      <selection activeCell="D10" sqref="D10"/>
    </sheetView>
  </sheetViews>
  <sheetFormatPr defaultRowHeight="14.25"/>
  <cols>
    <col min="1" max="3" width="11.42578125" style="23" bestFit="1" customWidth="1"/>
    <col min="4" max="4" width="68.5703125" style="23" bestFit="1" customWidth="1"/>
    <col min="5" max="5" width="5.7109375" style="23" bestFit="1" customWidth="1"/>
    <col min="6" max="14" width="11.42578125" style="23" bestFit="1" customWidth="1"/>
    <col min="15" max="16384" width="9.140625" style="23"/>
  </cols>
  <sheetData>
    <row r="1" spans="1:14" ht="15">
      <c r="A1" s="118"/>
      <c r="B1" s="147"/>
      <c r="C1" s="147"/>
      <c r="D1" s="147" t="s">
        <v>0</v>
      </c>
      <c r="E1" s="200" t="s">
        <v>35</v>
      </c>
      <c r="F1" s="200"/>
      <c r="G1" s="200"/>
      <c r="H1" s="200"/>
      <c r="I1" s="200"/>
      <c r="J1" s="200"/>
      <c r="K1" s="201" t="s">
        <v>581</v>
      </c>
      <c r="L1" s="201"/>
      <c r="M1" s="201"/>
      <c r="N1" s="202"/>
    </row>
    <row r="2" spans="1:14" ht="80.099999999999994" customHeight="1">
      <c r="A2" s="119"/>
      <c r="B2" s="148"/>
      <c r="C2" s="148"/>
      <c r="D2" s="148" t="s">
        <v>569</v>
      </c>
      <c r="E2" s="203" t="s">
        <v>229</v>
      </c>
      <c r="F2" s="203"/>
      <c r="G2" s="203"/>
      <c r="H2" s="203" t="s">
        <v>230</v>
      </c>
      <c r="I2" s="203"/>
      <c r="J2" s="203"/>
      <c r="K2" s="203"/>
      <c r="L2" s="203"/>
      <c r="M2" s="203"/>
      <c r="N2" s="204"/>
    </row>
    <row r="3" spans="1:14" ht="15">
      <c r="A3" s="208" t="s">
        <v>231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9"/>
    </row>
    <row r="4" spans="1:14" ht="15" customHeight="1">
      <c r="A4" s="210" t="s">
        <v>1</v>
      </c>
      <c r="B4" s="207" t="s">
        <v>2</v>
      </c>
      <c r="C4" s="210" t="s">
        <v>3</v>
      </c>
      <c r="D4" s="210" t="s">
        <v>4</v>
      </c>
      <c r="E4" s="211" t="s">
        <v>5</v>
      </c>
      <c r="F4" s="207" t="s">
        <v>6</v>
      </c>
      <c r="G4" s="207" t="s">
        <v>38</v>
      </c>
      <c r="H4" s="211" t="s">
        <v>39</v>
      </c>
      <c r="I4" s="210"/>
      <c r="J4" s="210"/>
      <c r="K4" s="211" t="s">
        <v>40</v>
      </c>
      <c r="L4" s="210"/>
      <c r="M4" s="210"/>
      <c r="N4" s="207" t="s">
        <v>41</v>
      </c>
    </row>
    <row r="5" spans="1:14" ht="15" customHeight="1">
      <c r="A5" s="207"/>
      <c r="B5" s="207"/>
      <c r="C5" s="207"/>
      <c r="D5" s="207"/>
      <c r="E5" s="207"/>
      <c r="F5" s="207"/>
      <c r="G5" s="207"/>
      <c r="H5" s="120" t="s">
        <v>232</v>
      </c>
      <c r="I5" s="120" t="s">
        <v>233</v>
      </c>
      <c r="J5" s="120" t="s">
        <v>40</v>
      </c>
      <c r="K5" s="120" t="s">
        <v>232</v>
      </c>
      <c r="L5" s="120" t="s">
        <v>233</v>
      </c>
      <c r="M5" s="120" t="s">
        <v>40</v>
      </c>
      <c r="N5" s="207"/>
    </row>
    <row r="6" spans="1:14" s="21" customFormat="1" ht="24" customHeight="1">
      <c r="A6" s="94" t="s">
        <v>71</v>
      </c>
      <c r="B6" s="86"/>
      <c r="C6" s="86"/>
      <c r="D6" s="86" t="s">
        <v>7</v>
      </c>
      <c r="E6" s="86"/>
      <c r="F6" s="88"/>
      <c r="G6" s="88"/>
      <c r="H6" s="86"/>
      <c r="I6" s="86"/>
      <c r="J6" s="86"/>
      <c r="K6" s="86"/>
      <c r="L6" s="86"/>
      <c r="M6" s="89">
        <v>10214.1</v>
      </c>
      <c r="N6" s="95">
        <v>3.6199817634660299E-2</v>
      </c>
    </row>
    <row r="7" spans="1:14" s="21" customFormat="1" ht="26.1" customHeight="1">
      <c r="A7" s="96" t="s">
        <v>74</v>
      </c>
      <c r="B7" s="92" t="s">
        <v>481</v>
      </c>
      <c r="C7" s="90" t="s">
        <v>8</v>
      </c>
      <c r="D7" s="90" t="s">
        <v>482</v>
      </c>
      <c r="E7" s="91" t="s">
        <v>9</v>
      </c>
      <c r="F7" s="92">
        <v>30</v>
      </c>
      <c r="G7" s="93">
        <v>132.16</v>
      </c>
      <c r="H7" s="93">
        <v>152.77000000000001</v>
      </c>
      <c r="I7" s="93">
        <v>2.7</v>
      </c>
      <c r="J7" s="93">
        <v>155.47</v>
      </c>
      <c r="K7" s="93">
        <v>4583.1000000000004</v>
      </c>
      <c r="L7" s="93">
        <v>81</v>
      </c>
      <c r="M7" s="93">
        <v>4664.1000000000004</v>
      </c>
      <c r="N7" s="97">
        <v>1.6530048602404434E-2</v>
      </c>
    </row>
    <row r="8" spans="1:14" s="21" customFormat="1" ht="24" customHeight="1">
      <c r="A8" s="96" t="s">
        <v>75</v>
      </c>
      <c r="B8" s="92" t="s">
        <v>483</v>
      </c>
      <c r="C8" s="90" t="s">
        <v>8</v>
      </c>
      <c r="D8" s="90" t="s">
        <v>484</v>
      </c>
      <c r="E8" s="91" t="s">
        <v>9</v>
      </c>
      <c r="F8" s="92">
        <v>120</v>
      </c>
      <c r="G8" s="93">
        <v>39.32</v>
      </c>
      <c r="H8" s="93">
        <v>42.87</v>
      </c>
      <c r="I8" s="93">
        <v>3.38</v>
      </c>
      <c r="J8" s="93">
        <v>46.25</v>
      </c>
      <c r="K8" s="93">
        <v>5144.3999999999996</v>
      </c>
      <c r="L8" s="93">
        <v>405.6</v>
      </c>
      <c r="M8" s="93">
        <v>5550</v>
      </c>
      <c r="N8" s="97">
        <v>1.9669769032255868E-2</v>
      </c>
    </row>
    <row r="9" spans="1:14" s="21" customFormat="1" ht="24" customHeight="1">
      <c r="A9" s="94" t="s">
        <v>76</v>
      </c>
      <c r="B9" s="86"/>
      <c r="C9" s="86"/>
      <c r="D9" s="86" t="s">
        <v>68</v>
      </c>
      <c r="E9" s="86"/>
      <c r="F9" s="88"/>
      <c r="G9" s="88"/>
      <c r="H9" s="86"/>
      <c r="I9" s="86"/>
      <c r="J9" s="86"/>
      <c r="K9" s="86"/>
      <c r="L9" s="86"/>
      <c r="M9" s="89">
        <v>510.91</v>
      </c>
      <c r="N9" s="95">
        <v>1.8107174227513236E-3</v>
      </c>
    </row>
    <row r="10" spans="1:14" s="21" customFormat="1" ht="24" customHeight="1">
      <c r="A10" s="96" t="s">
        <v>77</v>
      </c>
      <c r="B10" s="92" t="s">
        <v>485</v>
      </c>
      <c r="C10" s="90" t="s">
        <v>10</v>
      </c>
      <c r="D10" s="90" t="s">
        <v>486</v>
      </c>
      <c r="E10" s="91" t="s">
        <v>14</v>
      </c>
      <c r="F10" s="92">
        <v>2.4</v>
      </c>
      <c r="G10" s="93">
        <v>180.96</v>
      </c>
      <c r="H10" s="93">
        <v>16.87</v>
      </c>
      <c r="I10" s="93">
        <v>196.01</v>
      </c>
      <c r="J10" s="93">
        <v>212.88</v>
      </c>
      <c r="K10" s="93">
        <v>40.488</v>
      </c>
      <c r="L10" s="93">
        <v>470.42200000000003</v>
      </c>
      <c r="M10" s="93">
        <v>510.91</v>
      </c>
      <c r="N10" s="97">
        <v>1.8107174227513236E-3</v>
      </c>
    </row>
    <row r="11" spans="1:14" s="21" customFormat="1" ht="24" customHeight="1">
      <c r="A11" s="94" t="s">
        <v>78</v>
      </c>
      <c r="B11" s="86"/>
      <c r="C11" s="86"/>
      <c r="D11" s="86" t="s">
        <v>109</v>
      </c>
      <c r="E11" s="86"/>
      <c r="F11" s="88"/>
      <c r="G11" s="88"/>
      <c r="H11" s="86"/>
      <c r="I11" s="86"/>
      <c r="J11" s="86"/>
      <c r="K11" s="86"/>
      <c r="L11" s="86"/>
      <c r="M11" s="89">
        <v>9047.8700000000008</v>
      </c>
      <c r="N11" s="95">
        <v>3.2066578943040887E-2</v>
      </c>
    </row>
    <row r="12" spans="1:14" s="21" customFormat="1" ht="24" customHeight="1">
      <c r="A12" s="96" t="s">
        <v>79</v>
      </c>
      <c r="B12" s="92" t="s">
        <v>154</v>
      </c>
      <c r="C12" s="90" t="s">
        <v>10</v>
      </c>
      <c r="D12" s="90" t="s">
        <v>155</v>
      </c>
      <c r="E12" s="91" t="s">
        <v>14</v>
      </c>
      <c r="F12" s="92">
        <v>188.33</v>
      </c>
      <c r="G12" s="93">
        <v>6.98</v>
      </c>
      <c r="H12" s="93">
        <v>5.05</v>
      </c>
      <c r="I12" s="93">
        <v>3.16</v>
      </c>
      <c r="J12" s="93">
        <v>8.2100000000000009</v>
      </c>
      <c r="K12" s="93">
        <v>951.06650000000002</v>
      </c>
      <c r="L12" s="93">
        <v>595.11350000000004</v>
      </c>
      <c r="M12" s="93">
        <v>1546.18</v>
      </c>
      <c r="N12" s="97">
        <v>5.4798204472600682E-3</v>
      </c>
    </row>
    <row r="13" spans="1:14" s="21" customFormat="1" ht="24" customHeight="1">
      <c r="A13" s="96" t="s">
        <v>437</v>
      </c>
      <c r="B13" s="92" t="s">
        <v>121</v>
      </c>
      <c r="C13" s="90" t="s">
        <v>10</v>
      </c>
      <c r="D13" s="90" t="s">
        <v>122</v>
      </c>
      <c r="E13" s="91" t="s">
        <v>14</v>
      </c>
      <c r="F13" s="92">
        <v>116.66</v>
      </c>
      <c r="G13" s="93">
        <v>8.43</v>
      </c>
      <c r="H13" s="93">
        <v>6.05</v>
      </c>
      <c r="I13" s="93">
        <v>3.86</v>
      </c>
      <c r="J13" s="93">
        <v>9.91</v>
      </c>
      <c r="K13" s="93">
        <v>705.79300000000001</v>
      </c>
      <c r="L13" s="93">
        <v>450.30700000000002</v>
      </c>
      <c r="M13" s="93">
        <v>1156.0999999999999</v>
      </c>
      <c r="N13" s="97">
        <v>4.0973369330073893E-3</v>
      </c>
    </row>
    <row r="14" spans="1:14" s="21" customFormat="1" ht="26.1" customHeight="1">
      <c r="A14" s="96" t="s">
        <v>487</v>
      </c>
      <c r="B14" s="92" t="s">
        <v>119</v>
      </c>
      <c r="C14" s="90" t="s">
        <v>8</v>
      </c>
      <c r="D14" s="90" t="s">
        <v>120</v>
      </c>
      <c r="E14" s="91" t="s">
        <v>14</v>
      </c>
      <c r="F14" s="92">
        <v>46.66</v>
      </c>
      <c r="G14" s="93">
        <v>2.2999999999999998</v>
      </c>
      <c r="H14" s="93">
        <v>1.6</v>
      </c>
      <c r="I14" s="93">
        <v>1.1000000000000001</v>
      </c>
      <c r="J14" s="93">
        <v>2.7</v>
      </c>
      <c r="K14" s="93">
        <v>74.656000000000006</v>
      </c>
      <c r="L14" s="93">
        <v>51.323999999999998</v>
      </c>
      <c r="M14" s="93">
        <v>125.98</v>
      </c>
      <c r="N14" s="97">
        <v>4.4648603651956657E-4</v>
      </c>
    </row>
    <row r="15" spans="1:14" s="21" customFormat="1" ht="26.1" customHeight="1">
      <c r="A15" s="96" t="s">
        <v>488</v>
      </c>
      <c r="B15" s="92" t="s">
        <v>346</v>
      </c>
      <c r="C15" s="90" t="s">
        <v>10</v>
      </c>
      <c r="D15" s="90" t="s">
        <v>347</v>
      </c>
      <c r="E15" s="91" t="s">
        <v>14</v>
      </c>
      <c r="F15" s="92">
        <v>271.35000000000002</v>
      </c>
      <c r="G15" s="93">
        <v>3.99</v>
      </c>
      <c r="H15" s="93">
        <v>2.98</v>
      </c>
      <c r="I15" s="93">
        <v>1.71</v>
      </c>
      <c r="J15" s="93">
        <v>4.6900000000000004</v>
      </c>
      <c r="K15" s="93">
        <v>808.62300000000005</v>
      </c>
      <c r="L15" s="93">
        <v>464.00700000000001</v>
      </c>
      <c r="M15" s="93">
        <v>1272.6300000000001</v>
      </c>
      <c r="N15" s="97">
        <v>4.5103312006341961E-3</v>
      </c>
    </row>
    <row r="16" spans="1:14" s="21" customFormat="1" ht="26.1" customHeight="1">
      <c r="A16" s="96" t="s">
        <v>489</v>
      </c>
      <c r="B16" s="92" t="s">
        <v>196</v>
      </c>
      <c r="C16" s="90" t="s">
        <v>8</v>
      </c>
      <c r="D16" s="90" t="s">
        <v>197</v>
      </c>
      <c r="E16" s="91" t="s">
        <v>14</v>
      </c>
      <c r="F16" s="92">
        <v>271.35000000000002</v>
      </c>
      <c r="G16" s="93">
        <v>8.8800000000000008</v>
      </c>
      <c r="H16" s="93">
        <v>6.59</v>
      </c>
      <c r="I16" s="93">
        <v>3.85</v>
      </c>
      <c r="J16" s="93">
        <v>10.44</v>
      </c>
      <c r="K16" s="93">
        <v>1788.1965</v>
      </c>
      <c r="L16" s="93">
        <v>1044.6935000000001</v>
      </c>
      <c r="M16" s="93">
        <v>2832.89</v>
      </c>
      <c r="N16" s="97">
        <v>1.0040052611493213E-2</v>
      </c>
    </row>
    <row r="17" spans="1:14" s="21" customFormat="1" ht="24" customHeight="1">
      <c r="A17" s="96" t="s">
        <v>490</v>
      </c>
      <c r="B17" s="92" t="s">
        <v>156</v>
      </c>
      <c r="C17" s="90" t="s">
        <v>10</v>
      </c>
      <c r="D17" s="90" t="s">
        <v>157</v>
      </c>
      <c r="E17" s="91" t="s">
        <v>14</v>
      </c>
      <c r="F17" s="92">
        <v>93.75</v>
      </c>
      <c r="G17" s="93">
        <v>5.6</v>
      </c>
      <c r="H17" s="93">
        <v>4.18</v>
      </c>
      <c r="I17" s="93">
        <v>2.4</v>
      </c>
      <c r="J17" s="93">
        <v>6.58</v>
      </c>
      <c r="K17" s="93">
        <v>391.875</v>
      </c>
      <c r="L17" s="93">
        <v>224.995</v>
      </c>
      <c r="M17" s="93">
        <v>616.87</v>
      </c>
      <c r="N17" s="97">
        <v>2.1862505266536359E-3</v>
      </c>
    </row>
    <row r="18" spans="1:14" s="21" customFormat="1" ht="24" customHeight="1">
      <c r="A18" s="96" t="s">
        <v>491</v>
      </c>
      <c r="B18" s="92" t="s">
        <v>198</v>
      </c>
      <c r="C18" s="90" t="s">
        <v>10</v>
      </c>
      <c r="D18" s="90" t="s">
        <v>199</v>
      </c>
      <c r="E18" s="91" t="s">
        <v>14</v>
      </c>
      <c r="F18" s="92">
        <v>94.58</v>
      </c>
      <c r="G18" s="93">
        <v>8.3699999999999992</v>
      </c>
      <c r="H18" s="93">
        <v>6.05</v>
      </c>
      <c r="I18" s="93">
        <v>3.79</v>
      </c>
      <c r="J18" s="93">
        <v>9.84</v>
      </c>
      <c r="K18" s="93">
        <v>572.20899999999995</v>
      </c>
      <c r="L18" s="93">
        <v>358.45100000000002</v>
      </c>
      <c r="M18" s="93">
        <v>930.66</v>
      </c>
      <c r="N18" s="97">
        <v>3.2983544590196841E-3</v>
      </c>
    </row>
    <row r="19" spans="1:14" s="21" customFormat="1" ht="26.1" customHeight="1">
      <c r="A19" s="96" t="s">
        <v>492</v>
      </c>
      <c r="B19" s="92" t="s">
        <v>200</v>
      </c>
      <c r="C19" s="90" t="s">
        <v>8</v>
      </c>
      <c r="D19" s="90" t="s">
        <v>201</v>
      </c>
      <c r="E19" s="91" t="s">
        <v>12</v>
      </c>
      <c r="F19" s="92">
        <v>2.14</v>
      </c>
      <c r="G19" s="93">
        <v>66.010000000000005</v>
      </c>
      <c r="H19" s="93">
        <v>48.32</v>
      </c>
      <c r="I19" s="93">
        <v>29.33</v>
      </c>
      <c r="J19" s="93">
        <v>77.650000000000006</v>
      </c>
      <c r="K19" s="93">
        <v>103.40479999999999</v>
      </c>
      <c r="L19" s="93">
        <v>62.7652</v>
      </c>
      <c r="M19" s="93">
        <v>166.17</v>
      </c>
      <c r="N19" s="97">
        <v>5.8892351713332573E-4</v>
      </c>
    </row>
    <row r="20" spans="1:14" s="21" customFormat="1" ht="24" customHeight="1">
      <c r="A20" s="96" t="s">
        <v>493</v>
      </c>
      <c r="B20" s="92" t="s">
        <v>202</v>
      </c>
      <c r="C20" s="90" t="s">
        <v>10</v>
      </c>
      <c r="D20" s="90" t="s">
        <v>203</v>
      </c>
      <c r="E20" s="91" t="s">
        <v>14</v>
      </c>
      <c r="F20" s="92">
        <v>4.88</v>
      </c>
      <c r="G20" s="93">
        <v>11.16</v>
      </c>
      <c r="H20" s="93">
        <v>8.08</v>
      </c>
      <c r="I20" s="93">
        <v>5.04</v>
      </c>
      <c r="J20" s="93">
        <v>13.12</v>
      </c>
      <c r="K20" s="93">
        <v>39.430399999999999</v>
      </c>
      <c r="L20" s="93">
        <v>24.589600000000001</v>
      </c>
      <c r="M20" s="93">
        <v>64.02</v>
      </c>
      <c r="N20" s="97">
        <v>2.268934438639677E-4</v>
      </c>
    </row>
    <row r="21" spans="1:14" s="21" customFormat="1" ht="24" customHeight="1">
      <c r="A21" s="96" t="s">
        <v>494</v>
      </c>
      <c r="B21" s="92" t="s">
        <v>348</v>
      </c>
      <c r="C21" s="90" t="s">
        <v>10</v>
      </c>
      <c r="D21" s="90" t="s">
        <v>349</v>
      </c>
      <c r="E21" s="91" t="s">
        <v>14</v>
      </c>
      <c r="F21" s="92">
        <v>17.760000000000002</v>
      </c>
      <c r="G21" s="93">
        <v>16.100000000000001</v>
      </c>
      <c r="H21" s="93">
        <v>12.02</v>
      </c>
      <c r="I21" s="93">
        <v>6.92</v>
      </c>
      <c r="J21" s="93">
        <v>18.940000000000001</v>
      </c>
      <c r="K21" s="93">
        <v>213.4752</v>
      </c>
      <c r="L21" s="93">
        <v>122.8948</v>
      </c>
      <c r="M21" s="93">
        <v>336.37</v>
      </c>
      <c r="N21" s="97">
        <v>1.192129767455839E-3</v>
      </c>
    </row>
    <row r="22" spans="1:14" s="21" customFormat="1" ht="24" customHeight="1">
      <c r="A22" s="94" t="s">
        <v>80</v>
      </c>
      <c r="B22" s="86"/>
      <c r="C22" s="86"/>
      <c r="D22" s="86" t="s">
        <v>408</v>
      </c>
      <c r="E22" s="86"/>
      <c r="F22" s="88"/>
      <c r="G22" s="88"/>
      <c r="H22" s="86"/>
      <c r="I22" s="86"/>
      <c r="J22" s="86"/>
      <c r="K22" s="86"/>
      <c r="L22" s="86"/>
      <c r="M22" s="89">
        <v>4975.83</v>
      </c>
      <c r="N22" s="95">
        <v>1.7634851683562113E-2</v>
      </c>
    </row>
    <row r="23" spans="1:14" s="21" customFormat="1" ht="24" customHeight="1">
      <c r="A23" s="96" t="s">
        <v>81</v>
      </c>
      <c r="B23" s="92" t="s">
        <v>433</v>
      </c>
      <c r="C23" s="90" t="s">
        <v>8</v>
      </c>
      <c r="D23" s="90" t="s">
        <v>434</v>
      </c>
      <c r="E23" s="91" t="s">
        <v>12</v>
      </c>
      <c r="F23" s="92">
        <v>2.75</v>
      </c>
      <c r="G23" s="93">
        <v>99.32</v>
      </c>
      <c r="H23" s="93">
        <v>71.44</v>
      </c>
      <c r="I23" s="93">
        <v>45.4</v>
      </c>
      <c r="J23" s="93">
        <v>116.84</v>
      </c>
      <c r="K23" s="93">
        <v>196.46</v>
      </c>
      <c r="L23" s="93">
        <v>124.85</v>
      </c>
      <c r="M23" s="93">
        <v>321.31</v>
      </c>
      <c r="N23" s="97">
        <v>1.1387555833791232E-3</v>
      </c>
    </row>
    <row r="24" spans="1:14" s="21" customFormat="1" ht="26.1" customHeight="1">
      <c r="A24" s="96" t="s">
        <v>495</v>
      </c>
      <c r="B24" s="92" t="s">
        <v>435</v>
      </c>
      <c r="C24" s="90" t="s">
        <v>8</v>
      </c>
      <c r="D24" s="90" t="s">
        <v>436</v>
      </c>
      <c r="E24" s="91" t="s">
        <v>12</v>
      </c>
      <c r="F24" s="92">
        <v>47.68</v>
      </c>
      <c r="G24" s="93">
        <v>82.99</v>
      </c>
      <c r="H24" s="93">
        <v>19.2</v>
      </c>
      <c r="I24" s="93">
        <v>78.42</v>
      </c>
      <c r="J24" s="93">
        <v>97.62</v>
      </c>
      <c r="K24" s="93">
        <v>915.45600000000002</v>
      </c>
      <c r="L24" s="93">
        <v>3739.0639999999999</v>
      </c>
      <c r="M24" s="93">
        <v>4654.5200000000004</v>
      </c>
      <c r="N24" s="97">
        <v>1.6496096100182989E-2</v>
      </c>
    </row>
    <row r="25" spans="1:14" s="21" customFormat="1" ht="24" customHeight="1">
      <c r="A25" s="94" t="s">
        <v>82</v>
      </c>
      <c r="B25" s="86"/>
      <c r="C25" s="86"/>
      <c r="D25" s="86" t="s">
        <v>268</v>
      </c>
      <c r="E25" s="86"/>
      <c r="F25" s="88"/>
      <c r="G25" s="88"/>
      <c r="H25" s="86"/>
      <c r="I25" s="86"/>
      <c r="J25" s="86"/>
      <c r="K25" s="86"/>
      <c r="L25" s="86"/>
      <c r="M25" s="89">
        <v>710.32</v>
      </c>
      <c r="N25" s="95">
        <v>2.5174469079264844E-3</v>
      </c>
    </row>
    <row r="26" spans="1:14" s="21" customFormat="1" ht="24" customHeight="1">
      <c r="A26" s="96" t="s">
        <v>83</v>
      </c>
      <c r="B26" s="92" t="s">
        <v>350</v>
      </c>
      <c r="C26" s="90" t="s">
        <v>10</v>
      </c>
      <c r="D26" s="90" t="s">
        <v>351</v>
      </c>
      <c r="E26" s="91" t="s">
        <v>16</v>
      </c>
      <c r="F26" s="92">
        <v>9.59</v>
      </c>
      <c r="G26" s="93">
        <v>54.4</v>
      </c>
      <c r="H26" s="93">
        <v>27.47</v>
      </c>
      <c r="I26" s="93">
        <v>36.520000000000003</v>
      </c>
      <c r="J26" s="93">
        <v>63.99</v>
      </c>
      <c r="K26" s="93">
        <v>263.43729999999999</v>
      </c>
      <c r="L26" s="93">
        <v>350.22269999999997</v>
      </c>
      <c r="M26" s="93">
        <v>613.66</v>
      </c>
      <c r="N26" s="97">
        <v>2.1748739575376823E-3</v>
      </c>
    </row>
    <row r="27" spans="1:14" s="21" customFormat="1" ht="39" customHeight="1">
      <c r="A27" s="96" t="s">
        <v>496</v>
      </c>
      <c r="B27" s="92" t="s">
        <v>352</v>
      </c>
      <c r="C27" s="90" t="s">
        <v>47</v>
      </c>
      <c r="D27" s="90" t="s">
        <v>353</v>
      </c>
      <c r="E27" s="91" t="s">
        <v>16</v>
      </c>
      <c r="F27" s="92">
        <v>1.5</v>
      </c>
      <c r="G27" s="93">
        <v>54.78</v>
      </c>
      <c r="H27" s="93">
        <v>28.33</v>
      </c>
      <c r="I27" s="93">
        <v>36.11</v>
      </c>
      <c r="J27" s="93">
        <v>64.44</v>
      </c>
      <c r="K27" s="93">
        <v>42.494999999999997</v>
      </c>
      <c r="L27" s="93">
        <v>54.164999999999999</v>
      </c>
      <c r="M27" s="93">
        <v>96.66</v>
      </c>
      <c r="N27" s="97">
        <v>3.4257295038880224E-4</v>
      </c>
    </row>
    <row r="28" spans="1:14" s="21" customFormat="1" ht="24" customHeight="1">
      <c r="A28" s="94" t="s">
        <v>84</v>
      </c>
      <c r="B28" s="86"/>
      <c r="C28" s="86"/>
      <c r="D28" s="86" t="s">
        <v>257</v>
      </c>
      <c r="E28" s="86"/>
      <c r="F28" s="88"/>
      <c r="G28" s="88"/>
      <c r="H28" s="86"/>
      <c r="I28" s="86"/>
      <c r="J28" s="86"/>
      <c r="K28" s="86"/>
      <c r="L28" s="86"/>
      <c r="M28" s="89">
        <v>30126.080000000002</v>
      </c>
      <c r="N28" s="95">
        <v>0.10676991629680413</v>
      </c>
    </row>
    <row r="29" spans="1:14" s="21" customFormat="1" ht="26.1" customHeight="1">
      <c r="A29" s="96" t="s">
        <v>85</v>
      </c>
      <c r="B29" s="92" t="s">
        <v>354</v>
      </c>
      <c r="C29" s="90" t="s">
        <v>10</v>
      </c>
      <c r="D29" s="90" t="s">
        <v>355</v>
      </c>
      <c r="E29" s="91" t="s">
        <v>12</v>
      </c>
      <c r="F29" s="92">
        <v>6.7</v>
      </c>
      <c r="G29" s="93">
        <v>3822.2</v>
      </c>
      <c r="H29" s="93">
        <v>1049.76</v>
      </c>
      <c r="I29" s="93">
        <v>3446.67</v>
      </c>
      <c r="J29" s="93">
        <v>4496.43</v>
      </c>
      <c r="K29" s="93">
        <v>7033.3919999999998</v>
      </c>
      <c r="L29" s="93">
        <v>23092.687999999998</v>
      </c>
      <c r="M29" s="93">
        <v>30126.080000000002</v>
      </c>
      <c r="N29" s="97">
        <v>0.10676991629680413</v>
      </c>
    </row>
    <row r="30" spans="1:14" s="21" customFormat="1" ht="24" customHeight="1">
      <c r="A30" s="94" t="s">
        <v>86</v>
      </c>
      <c r="B30" s="86"/>
      <c r="C30" s="86"/>
      <c r="D30" s="86" t="s">
        <v>406</v>
      </c>
      <c r="E30" s="86"/>
      <c r="F30" s="88"/>
      <c r="G30" s="88"/>
      <c r="H30" s="86"/>
      <c r="I30" s="86"/>
      <c r="J30" s="86"/>
      <c r="K30" s="86"/>
      <c r="L30" s="86"/>
      <c r="M30" s="89">
        <v>1301.79</v>
      </c>
      <c r="N30" s="95">
        <v>4.613677230360427E-3</v>
      </c>
    </row>
    <row r="31" spans="1:14" s="21" customFormat="1" ht="26.1" customHeight="1">
      <c r="A31" s="96" t="s">
        <v>87</v>
      </c>
      <c r="B31" s="92" t="s">
        <v>438</v>
      </c>
      <c r="C31" s="90" t="s">
        <v>8</v>
      </c>
      <c r="D31" s="90" t="s">
        <v>439</v>
      </c>
      <c r="E31" s="91" t="s">
        <v>14</v>
      </c>
      <c r="F31" s="92">
        <v>21.78</v>
      </c>
      <c r="G31" s="93">
        <v>50.81</v>
      </c>
      <c r="H31" s="93">
        <v>10</v>
      </c>
      <c r="I31" s="93">
        <v>49.77</v>
      </c>
      <c r="J31" s="93">
        <v>59.77</v>
      </c>
      <c r="K31" s="93">
        <v>217.8</v>
      </c>
      <c r="L31" s="93">
        <v>1083.99</v>
      </c>
      <c r="M31" s="93">
        <v>1301.79</v>
      </c>
      <c r="N31" s="97">
        <v>4.613677230360427E-3</v>
      </c>
    </row>
    <row r="32" spans="1:14" s="21" customFormat="1" ht="24" customHeight="1">
      <c r="A32" s="94" t="s">
        <v>88</v>
      </c>
      <c r="B32" s="86"/>
      <c r="C32" s="86"/>
      <c r="D32" s="86" t="s">
        <v>34</v>
      </c>
      <c r="E32" s="86"/>
      <c r="F32" s="88"/>
      <c r="G32" s="88"/>
      <c r="H32" s="86"/>
      <c r="I32" s="86"/>
      <c r="J32" s="86"/>
      <c r="K32" s="86"/>
      <c r="L32" s="86"/>
      <c r="M32" s="89">
        <v>8750.0499999999993</v>
      </c>
      <c r="N32" s="95">
        <v>3.1011074328052338E-2</v>
      </c>
    </row>
    <row r="33" spans="1:14" s="21" customFormat="1" ht="51.95" customHeight="1">
      <c r="A33" s="96" t="s">
        <v>89</v>
      </c>
      <c r="B33" s="92" t="s">
        <v>356</v>
      </c>
      <c r="C33" s="90" t="s">
        <v>8</v>
      </c>
      <c r="D33" s="90" t="s">
        <v>357</v>
      </c>
      <c r="E33" s="91" t="s">
        <v>14</v>
      </c>
      <c r="F33" s="92">
        <v>109.54</v>
      </c>
      <c r="G33" s="93">
        <v>67.91</v>
      </c>
      <c r="H33" s="93">
        <v>26.54</v>
      </c>
      <c r="I33" s="93">
        <v>53.34</v>
      </c>
      <c r="J33" s="93">
        <v>79.88</v>
      </c>
      <c r="K33" s="93">
        <v>2907.1916000000001</v>
      </c>
      <c r="L33" s="93">
        <v>5842.8584000000001</v>
      </c>
      <c r="M33" s="93">
        <v>8750.0499999999993</v>
      </c>
      <c r="N33" s="97">
        <v>3.1011074328052338E-2</v>
      </c>
    </row>
    <row r="34" spans="1:14" s="21" customFormat="1" ht="24" customHeight="1">
      <c r="A34" s="94" t="s">
        <v>94</v>
      </c>
      <c r="B34" s="86"/>
      <c r="C34" s="86"/>
      <c r="D34" s="86" t="s">
        <v>13</v>
      </c>
      <c r="E34" s="86"/>
      <c r="F34" s="88"/>
      <c r="G34" s="88"/>
      <c r="H34" s="86"/>
      <c r="I34" s="86"/>
      <c r="J34" s="86"/>
      <c r="K34" s="86"/>
      <c r="L34" s="86"/>
      <c r="M34" s="89">
        <v>29887.32</v>
      </c>
      <c r="N34" s="95">
        <v>0.10592372637713901</v>
      </c>
    </row>
    <row r="35" spans="1:14" s="21" customFormat="1" ht="51.95" customHeight="1">
      <c r="A35" s="96" t="s">
        <v>175</v>
      </c>
      <c r="B35" s="92" t="s">
        <v>358</v>
      </c>
      <c r="C35" s="90" t="s">
        <v>8</v>
      </c>
      <c r="D35" s="90" t="s">
        <v>359</v>
      </c>
      <c r="E35" s="91" t="s">
        <v>14</v>
      </c>
      <c r="F35" s="92">
        <v>207.25</v>
      </c>
      <c r="G35" s="93">
        <v>5.32</v>
      </c>
      <c r="H35" s="93">
        <v>2.42</v>
      </c>
      <c r="I35" s="93">
        <v>3.83</v>
      </c>
      <c r="J35" s="93">
        <v>6.25</v>
      </c>
      <c r="K35" s="93">
        <v>501.54500000000002</v>
      </c>
      <c r="L35" s="93">
        <v>793.76499999999999</v>
      </c>
      <c r="M35" s="93">
        <v>1295.31</v>
      </c>
      <c r="N35" s="97">
        <v>4.5907114459768196E-3</v>
      </c>
    </row>
    <row r="36" spans="1:14" s="21" customFormat="1" ht="51.95" customHeight="1">
      <c r="A36" s="96" t="s">
        <v>497</v>
      </c>
      <c r="B36" s="92" t="s">
        <v>210</v>
      </c>
      <c r="C36" s="90" t="s">
        <v>8</v>
      </c>
      <c r="D36" s="90" t="s">
        <v>211</v>
      </c>
      <c r="E36" s="91" t="s">
        <v>14</v>
      </c>
      <c r="F36" s="92">
        <v>205.41</v>
      </c>
      <c r="G36" s="93">
        <v>35.19</v>
      </c>
      <c r="H36" s="93">
        <v>16.59</v>
      </c>
      <c r="I36" s="93">
        <v>24.8</v>
      </c>
      <c r="J36" s="93">
        <v>41.39</v>
      </c>
      <c r="K36" s="93">
        <v>3407.7519000000002</v>
      </c>
      <c r="L36" s="93">
        <v>5094.1580999999996</v>
      </c>
      <c r="M36" s="93">
        <v>8501.91</v>
      </c>
      <c r="N36" s="97">
        <v>3.0131640726671443E-2</v>
      </c>
    </row>
    <row r="37" spans="1:14" s="21" customFormat="1" ht="51.95" customHeight="1">
      <c r="A37" s="96" t="s">
        <v>498</v>
      </c>
      <c r="B37" s="92" t="s">
        <v>360</v>
      </c>
      <c r="C37" s="90" t="s">
        <v>8</v>
      </c>
      <c r="D37" s="90" t="s">
        <v>361</v>
      </c>
      <c r="E37" s="91" t="s">
        <v>14</v>
      </c>
      <c r="F37" s="92">
        <v>6.58</v>
      </c>
      <c r="G37" s="93">
        <v>33.799999999999997</v>
      </c>
      <c r="H37" s="93">
        <v>15.51</v>
      </c>
      <c r="I37" s="93">
        <v>24.25</v>
      </c>
      <c r="J37" s="93">
        <v>39.76</v>
      </c>
      <c r="K37" s="93">
        <v>102.0558</v>
      </c>
      <c r="L37" s="93">
        <v>159.5642</v>
      </c>
      <c r="M37" s="93">
        <v>261.62</v>
      </c>
      <c r="N37" s="97">
        <v>9.2720810346284333E-4</v>
      </c>
    </row>
    <row r="38" spans="1:14" s="21" customFormat="1" ht="39" customHeight="1">
      <c r="A38" s="96" t="s">
        <v>499</v>
      </c>
      <c r="B38" s="92" t="s">
        <v>206</v>
      </c>
      <c r="C38" s="90" t="s">
        <v>8</v>
      </c>
      <c r="D38" s="90" t="s">
        <v>207</v>
      </c>
      <c r="E38" s="91" t="s">
        <v>14</v>
      </c>
      <c r="F38" s="92">
        <v>245.22</v>
      </c>
      <c r="G38" s="93">
        <v>68.739999999999995</v>
      </c>
      <c r="H38" s="93">
        <v>18.82</v>
      </c>
      <c r="I38" s="93">
        <v>62.04</v>
      </c>
      <c r="J38" s="93">
        <v>80.86</v>
      </c>
      <c r="K38" s="93">
        <v>4615.0403999999999</v>
      </c>
      <c r="L38" s="93">
        <v>15213.4396</v>
      </c>
      <c r="M38" s="93">
        <v>19828.48</v>
      </c>
      <c r="N38" s="97">
        <v>7.0274166101027907E-2</v>
      </c>
    </row>
    <row r="39" spans="1:14" s="21" customFormat="1" ht="24" customHeight="1">
      <c r="A39" s="94" t="s">
        <v>95</v>
      </c>
      <c r="B39" s="86"/>
      <c r="C39" s="86"/>
      <c r="D39" s="86" t="s">
        <v>17</v>
      </c>
      <c r="E39" s="86"/>
      <c r="F39" s="88"/>
      <c r="G39" s="88"/>
      <c r="H39" s="86"/>
      <c r="I39" s="86"/>
      <c r="J39" s="86"/>
      <c r="K39" s="86"/>
      <c r="L39" s="86"/>
      <c r="M39" s="89">
        <v>71617.8</v>
      </c>
      <c r="N39" s="95">
        <v>0.25382082605374673</v>
      </c>
    </row>
    <row r="40" spans="1:14" s="21" customFormat="1" ht="39" customHeight="1">
      <c r="A40" s="96" t="s">
        <v>386</v>
      </c>
      <c r="B40" s="92" t="s">
        <v>362</v>
      </c>
      <c r="C40" s="90" t="s">
        <v>8</v>
      </c>
      <c r="D40" s="90" t="s">
        <v>363</v>
      </c>
      <c r="E40" s="91" t="s">
        <v>14</v>
      </c>
      <c r="F40" s="92">
        <v>323.32</v>
      </c>
      <c r="G40" s="93">
        <v>60.86</v>
      </c>
      <c r="H40" s="93">
        <v>17.3</v>
      </c>
      <c r="I40" s="93">
        <v>54.29</v>
      </c>
      <c r="J40" s="93">
        <v>71.59</v>
      </c>
      <c r="K40" s="93">
        <v>5593.4359999999997</v>
      </c>
      <c r="L40" s="93">
        <v>17553.034</v>
      </c>
      <c r="M40" s="93">
        <v>23146.47</v>
      </c>
      <c r="N40" s="97">
        <v>8.2033462849016123E-2</v>
      </c>
    </row>
    <row r="41" spans="1:14" s="21" customFormat="1" ht="51.95" customHeight="1">
      <c r="A41" s="96" t="s">
        <v>387</v>
      </c>
      <c r="B41" s="92" t="s">
        <v>364</v>
      </c>
      <c r="C41" s="90" t="s">
        <v>8</v>
      </c>
      <c r="D41" s="90" t="s">
        <v>365</v>
      </c>
      <c r="E41" s="91" t="s">
        <v>14</v>
      </c>
      <c r="F41" s="92">
        <v>323.32</v>
      </c>
      <c r="G41" s="93">
        <v>104.84</v>
      </c>
      <c r="H41" s="93">
        <v>27.76</v>
      </c>
      <c r="I41" s="93">
        <v>95.57</v>
      </c>
      <c r="J41" s="93">
        <v>123.33</v>
      </c>
      <c r="K41" s="93">
        <v>8975.3631999999998</v>
      </c>
      <c r="L41" s="93">
        <v>30899.686799999999</v>
      </c>
      <c r="M41" s="93">
        <v>39875.050000000003</v>
      </c>
      <c r="N41" s="97">
        <v>0.14132126552246024</v>
      </c>
    </row>
    <row r="42" spans="1:14" s="21" customFormat="1" ht="39" customHeight="1">
      <c r="A42" s="96" t="s">
        <v>500</v>
      </c>
      <c r="B42" s="92" t="s">
        <v>366</v>
      </c>
      <c r="C42" s="90" t="s">
        <v>8</v>
      </c>
      <c r="D42" s="90" t="s">
        <v>367</v>
      </c>
      <c r="E42" s="91" t="s">
        <v>216</v>
      </c>
      <c r="F42" s="92">
        <v>85.42</v>
      </c>
      <c r="G42" s="93">
        <v>65.78</v>
      </c>
      <c r="H42" s="93">
        <v>10.24</v>
      </c>
      <c r="I42" s="93">
        <v>67.14</v>
      </c>
      <c r="J42" s="93">
        <v>77.38</v>
      </c>
      <c r="K42" s="93">
        <v>874.70079999999996</v>
      </c>
      <c r="L42" s="93">
        <v>5735.0892000000003</v>
      </c>
      <c r="M42" s="93">
        <v>6609.79</v>
      </c>
      <c r="N42" s="97">
        <v>2.3425773450759375E-2</v>
      </c>
    </row>
    <row r="43" spans="1:14" s="21" customFormat="1" ht="39" customHeight="1">
      <c r="A43" s="96" t="s">
        <v>501</v>
      </c>
      <c r="B43" s="92" t="s">
        <v>368</v>
      </c>
      <c r="C43" s="90" t="s">
        <v>8</v>
      </c>
      <c r="D43" s="90" t="s">
        <v>369</v>
      </c>
      <c r="E43" s="91" t="s">
        <v>216</v>
      </c>
      <c r="F43" s="92">
        <v>33</v>
      </c>
      <c r="G43" s="93">
        <v>28.66</v>
      </c>
      <c r="H43" s="93">
        <v>2.06</v>
      </c>
      <c r="I43" s="93">
        <v>31.65</v>
      </c>
      <c r="J43" s="93">
        <v>33.71</v>
      </c>
      <c r="K43" s="93">
        <v>67.98</v>
      </c>
      <c r="L43" s="93">
        <v>1044.45</v>
      </c>
      <c r="M43" s="93">
        <v>1112.43</v>
      </c>
      <c r="N43" s="97">
        <v>3.9425659755950261E-3</v>
      </c>
    </row>
    <row r="44" spans="1:14" s="21" customFormat="1" ht="39" customHeight="1">
      <c r="A44" s="96" t="s">
        <v>502</v>
      </c>
      <c r="B44" s="92" t="s">
        <v>370</v>
      </c>
      <c r="C44" s="90" t="s">
        <v>8</v>
      </c>
      <c r="D44" s="90" t="s">
        <v>371</v>
      </c>
      <c r="E44" s="91" t="s">
        <v>11</v>
      </c>
      <c r="F44" s="92">
        <v>22</v>
      </c>
      <c r="G44" s="93">
        <v>33.78</v>
      </c>
      <c r="H44" s="93">
        <v>4.04</v>
      </c>
      <c r="I44" s="93">
        <v>35.69</v>
      </c>
      <c r="J44" s="93">
        <v>39.729999999999997</v>
      </c>
      <c r="K44" s="93">
        <v>88.88</v>
      </c>
      <c r="L44" s="93">
        <v>785.18</v>
      </c>
      <c r="M44" s="93">
        <v>874.06</v>
      </c>
      <c r="N44" s="97">
        <v>3.0977582559159576E-3</v>
      </c>
    </row>
    <row r="45" spans="1:14" s="21" customFormat="1" ht="24" customHeight="1">
      <c r="A45" s="94" t="s">
        <v>96</v>
      </c>
      <c r="B45" s="86"/>
      <c r="C45" s="86"/>
      <c r="D45" s="86" t="s">
        <v>138</v>
      </c>
      <c r="E45" s="86"/>
      <c r="F45" s="88"/>
      <c r="G45" s="88"/>
      <c r="H45" s="86"/>
      <c r="I45" s="86"/>
      <c r="J45" s="86"/>
      <c r="K45" s="86"/>
      <c r="L45" s="86"/>
      <c r="M45" s="89">
        <v>22603.32</v>
      </c>
      <c r="N45" s="95">
        <v>8.0108483560751301E-2</v>
      </c>
    </row>
    <row r="46" spans="1:14" s="21" customFormat="1" ht="39" customHeight="1">
      <c r="A46" s="96" t="s">
        <v>388</v>
      </c>
      <c r="B46" s="92" t="s">
        <v>204</v>
      </c>
      <c r="C46" s="90" t="s">
        <v>8</v>
      </c>
      <c r="D46" s="90" t="s">
        <v>205</v>
      </c>
      <c r="E46" s="91" t="s">
        <v>14</v>
      </c>
      <c r="F46" s="92">
        <v>236.14</v>
      </c>
      <c r="G46" s="93">
        <v>81.37</v>
      </c>
      <c r="H46" s="93">
        <v>12.33</v>
      </c>
      <c r="I46" s="93">
        <v>83.39</v>
      </c>
      <c r="J46" s="93">
        <v>95.72</v>
      </c>
      <c r="K46" s="93">
        <v>2911.6062000000002</v>
      </c>
      <c r="L46" s="93">
        <v>19691.713800000001</v>
      </c>
      <c r="M46" s="93">
        <v>22603.32</v>
      </c>
      <c r="N46" s="97">
        <v>8.0108483560751301E-2</v>
      </c>
    </row>
    <row r="47" spans="1:14" s="21" customFormat="1" ht="24" customHeight="1">
      <c r="A47" s="94" t="s">
        <v>97</v>
      </c>
      <c r="B47" s="86"/>
      <c r="C47" s="86"/>
      <c r="D47" s="86" t="s">
        <v>140</v>
      </c>
      <c r="E47" s="86"/>
      <c r="F47" s="88"/>
      <c r="G47" s="88"/>
      <c r="H47" s="86"/>
      <c r="I47" s="86"/>
      <c r="J47" s="86"/>
      <c r="K47" s="86"/>
      <c r="L47" s="86"/>
      <c r="M47" s="89">
        <v>28283.45</v>
      </c>
      <c r="N47" s="95">
        <v>0.10023944665501933</v>
      </c>
    </row>
    <row r="48" spans="1:14" s="21" customFormat="1" ht="26.1" customHeight="1">
      <c r="A48" s="96" t="s">
        <v>397</v>
      </c>
      <c r="B48" s="92" t="s">
        <v>158</v>
      </c>
      <c r="C48" s="90" t="s">
        <v>10</v>
      </c>
      <c r="D48" s="90" t="s">
        <v>159</v>
      </c>
      <c r="E48" s="91" t="s">
        <v>14</v>
      </c>
      <c r="F48" s="92">
        <v>244.13</v>
      </c>
      <c r="G48" s="93">
        <v>76.73</v>
      </c>
      <c r="H48" s="93">
        <v>20.39</v>
      </c>
      <c r="I48" s="93">
        <v>69.87</v>
      </c>
      <c r="J48" s="93">
        <v>90.26</v>
      </c>
      <c r="K48" s="93">
        <v>4977.8107</v>
      </c>
      <c r="L48" s="93">
        <v>17057.3593</v>
      </c>
      <c r="M48" s="93">
        <v>22035.17</v>
      </c>
      <c r="N48" s="97">
        <v>7.8094901709278117E-2</v>
      </c>
    </row>
    <row r="49" spans="1:14" s="21" customFormat="1" ht="24" customHeight="1">
      <c r="A49" s="96" t="s">
        <v>400</v>
      </c>
      <c r="B49" s="92" t="s">
        <v>171</v>
      </c>
      <c r="C49" s="90" t="s">
        <v>10</v>
      </c>
      <c r="D49" s="90" t="s">
        <v>172</v>
      </c>
      <c r="E49" s="91" t="s">
        <v>16</v>
      </c>
      <c r="F49" s="92">
        <v>188.77</v>
      </c>
      <c r="G49" s="93">
        <v>28.14</v>
      </c>
      <c r="H49" s="93">
        <v>10.92</v>
      </c>
      <c r="I49" s="93">
        <v>22.18</v>
      </c>
      <c r="J49" s="93">
        <v>33.1</v>
      </c>
      <c r="K49" s="93">
        <v>2061.3683999999998</v>
      </c>
      <c r="L49" s="93">
        <v>4186.9116000000004</v>
      </c>
      <c r="M49" s="93">
        <v>6248.28</v>
      </c>
      <c r="N49" s="97">
        <v>2.2144544945741206E-2</v>
      </c>
    </row>
    <row r="50" spans="1:14" s="21" customFormat="1" ht="24" customHeight="1">
      <c r="A50" s="94" t="s">
        <v>98</v>
      </c>
      <c r="B50" s="86"/>
      <c r="C50" s="86"/>
      <c r="D50" s="86" t="s">
        <v>141</v>
      </c>
      <c r="E50" s="86"/>
      <c r="F50" s="88"/>
      <c r="G50" s="88"/>
      <c r="H50" s="86"/>
      <c r="I50" s="86"/>
      <c r="J50" s="86"/>
      <c r="K50" s="86"/>
      <c r="L50" s="86"/>
      <c r="M50" s="89">
        <v>9838.4</v>
      </c>
      <c r="N50" s="95">
        <v>3.4868298314765074E-2</v>
      </c>
    </row>
    <row r="51" spans="1:14" s="21" customFormat="1" ht="24" customHeight="1">
      <c r="A51" s="96" t="s">
        <v>405</v>
      </c>
      <c r="B51" s="92" t="s">
        <v>208</v>
      </c>
      <c r="C51" s="90" t="s">
        <v>10</v>
      </c>
      <c r="D51" s="90" t="s">
        <v>209</v>
      </c>
      <c r="E51" s="91" t="s">
        <v>42</v>
      </c>
      <c r="F51" s="92">
        <v>5</v>
      </c>
      <c r="G51" s="93">
        <v>130.75</v>
      </c>
      <c r="H51" s="93">
        <v>86.2</v>
      </c>
      <c r="I51" s="93">
        <v>67.61</v>
      </c>
      <c r="J51" s="93">
        <v>153.81</v>
      </c>
      <c r="K51" s="93">
        <v>431</v>
      </c>
      <c r="L51" s="93">
        <v>338.05</v>
      </c>
      <c r="M51" s="93">
        <v>769.05</v>
      </c>
      <c r="N51" s="97">
        <v>2.7255920494155634E-3</v>
      </c>
    </row>
    <row r="52" spans="1:14" s="21" customFormat="1" ht="26.1" customHeight="1">
      <c r="A52" s="96" t="s">
        <v>440</v>
      </c>
      <c r="B52" s="92" t="s">
        <v>173</v>
      </c>
      <c r="C52" s="90" t="s">
        <v>10</v>
      </c>
      <c r="D52" s="90" t="s">
        <v>174</v>
      </c>
      <c r="E52" s="91" t="s">
        <v>42</v>
      </c>
      <c r="F52" s="92">
        <v>12</v>
      </c>
      <c r="G52" s="93">
        <v>323.51</v>
      </c>
      <c r="H52" s="93">
        <v>215.5</v>
      </c>
      <c r="I52" s="93">
        <v>165.07</v>
      </c>
      <c r="J52" s="93">
        <v>380.57</v>
      </c>
      <c r="K52" s="93">
        <v>2586</v>
      </c>
      <c r="L52" s="93">
        <v>1980.84</v>
      </c>
      <c r="M52" s="93">
        <v>4566.84</v>
      </c>
      <c r="N52" s="97">
        <v>1.6185349190498629E-2</v>
      </c>
    </row>
    <row r="53" spans="1:14" s="21" customFormat="1" ht="24" customHeight="1">
      <c r="A53" s="96" t="s">
        <v>441</v>
      </c>
      <c r="B53" s="92" t="s">
        <v>372</v>
      </c>
      <c r="C53" s="90" t="s">
        <v>10</v>
      </c>
      <c r="D53" s="90" t="s">
        <v>373</v>
      </c>
      <c r="E53" s="91" t="s">
        <v>69</v>
      </c>
      <c r="F53" s="92">
        <v>1</v>
      </c>
      <c r="G53" s="93">
        <v>41.02</v>
      </c>
      <c r="H53" s="93">
        <v>15.93</v>
      </c>
      <c r="I53" s="93">
        <v>32.32</v>
      </c>
      <c r="J53" s="93">
        <v>48.25</v>
      </c>
      <c r="K53" s="93">
        <v>15.93</v>
      </c>
      <c r="L53" s="93">
        <v>32.32</v>
      </c>
      <c r="M53" s="93">
        <v>48.25</v>
      </c>
      <c r="N53" s="97">
        <v>1.7100294699213435E-4</v>
      </c>
    </row>
    <row r="54" spans="1:14" s="21" customFormat="1" ht="24" customHeight="1">
      <c r="A54" s="96" t="s">
        <v>442</v>
      </c>
      <c r="B54" s="92" t="s">
        <v>374</v>
      </c>
      <c r="C54" s="90" t="s">
        <v>10</v>
      </c>
      <c r="D54" s="90" t="s">
        <v>375</v>
      </c>
      <c r="E54" s="91" t="s">
        <v>69</v>
      </c>
      <c r="F54" s="92">
        <v>2</v>
      </c>
      <c r="G54" s="93">
        <v>43.73</v>
      </c>
      <c r="H54" s="93">
        <v>15.93</v>
      </c>
      <c r="I54" s="93">
        <v>35.51</v>
      </c>
      <c r="J54" s="93">
        <v>51.44</v>
      </c>
      <c r="K54" s="93">
        <v>31.86</v>
      </c>
      <c r="L54" s="93">
        <v>71.02</v>
      </c>
      <c r="M54" s="93">
        <v>102.88</v>
      </c>
      <c r="N54" s="97">
        <v>3.6461726811504213E-4</v>
      </c>
    </row>
    <row r="55" spans="1:14" s="21" customFormat="1" ht="24" customHeight="1">
      <c r="A55" s="96" t="s">
        <v>443</v>
      </c>
      <c r="B55" s="92" t="s">
        <v>376</v>
      </c>
      <c r="C55" s="90" t="s">
        <v>10</v>
      </c>
      <c r="D55" s="90" t="s">
        <v>377</v>
      </c>
      <c r="E55" s="91" t="s">
        <v>69</v>
      </c>
      <c r="F55" s="92">
        <v>8</v>
      </c>
      <c r="G55" s="93">
        <v>36.07</v>
      </c>
      <c r="H55" s="93">
        <v>19.37</v>
      </c>
      <c r="I55" s="93">
        <v>23.06</v>
      </c>
      <c r="J55" s="93">
        <v>42.43</v>
      </c>
      <c r="K55" s="93">
        <v>154.96</v>
      </c>
      <c r="L55" s="93">
        <v>184.48</v>
      </c>
      <c r="M55" s="93">
        <v>339.44</v>
      </c>
      <c r="N55" s="97">
        <v>1.2030101622178256E-3</v>
      </c>
    </row>
    <row r="56" spans="1:14" s="21" customFormat="1" ht="26.1" customHeight="1">
      <c r="A56" s="96" t="s">
        <v>444</v>
      </c>
      <c r="B56" s="92" t="s">
        <v>378</v>
      </c>
      <c r="C56" s="90" t="s">
        <v>47</v>
      </c>
      <c r="D56" s="90" t="s">
        <v>379</v>
      </c>
      <c r="E56" s="91" t="s">
        <v>69</v>
      </c>
      <c r="F56" s="92">
        <v>10</v>
      </c>
      <c r="G56" s="93">
        <v>191.13</v>
      </c>
      <c r="H56" s="93">
        <v>39.520000000000003</v>
      </c>
      <c r="I56" s="93">
        <v>185.32</v>
      </c>
      <c r="J56" s="93">
        <v>224.84</v>
      </c>
      <c r="K56" s="93">
        <v>395.2</v>
      </c>
      <c r="L56" s="93">
        <v>1853.2</v>
      </c>
      <c r="M56" s="93">
        <v>2248.4</v>
      </c>
      <c r="N56" s="97">
        <v>7.9685601247070446E-3</v>
      </c>
    </row>
    <row r="57" spans="1:14" s="21" customFormat="1" ht="39" customHeight="1">
      <c r="A57" s="96" t="s">
        <v>445</v>
      </c>
      <c r="B57" s="92" t="s">
        <v>380</v>
      </c>
      <c r="C57" s="90" t="s">
        <v>8</v>
      </c>
      <c r="D57" s="90" t="s">
        <v>381</v>
      </c>
      <c r="E57" s="91" t="s">
        <v>11</v>
      </c>
      <c r="F57" s="92">
        <v>2</v>
      </c>
      <c r="G57" s="93">
        <v>36.86</v>
      </c>
      <c r="H57" s="93">
        <v>14.91</v>
      </c>
      <c r="I57" s="93">
        <v>28.45</v>
      </c>
      <c r="J57" s="93">
        <v>43.36</v>
      </c>
      <c r="K57" s="93">
        <v>29.82</v>
      </c>
      <c r="L57" s="93">
        <v>56.9</v>
      </c>
      <c r="M57" s="93">
        <v>86.72</v>
      </c>
      <c r="N57" s="97">
        <v>3.0734457125715836E-4</v>
      </c>
    </row>
    <row r="58" spans="1:14" s="21" customFormat="1" ht="26.1" customHeight="1">
      <c r="A58" s="96" t="s">
        <v>446</v>
      </c>
      <c r="B58" s="92" t="s">
        <v>382</v>
      </c>
      <c r="C58" s="90" t="s">
        <v>10</v>
      </c>
      <c r="D58" s="90" t="s">
        <v>383</v>
      </c>
      <c r="E58" s="91" t="s">
        <v>14</v>
      </c>
      <c r="F58" s="92">
        <v>7.95</v>
      </c>
      <c r="G58" s="93">
        <v>119.7</v>
      </c>
      <c r="H58" s="93">
        <v>31.46</v>
      </c>
      <c r="I58" s="93">
        <v>109.35</v>
      </c>
      <c r="J58" s="93">
        <v>140.81</v>
      </c>
      <c r="K58" s="93">
        <v>250.107</v>
      </c>
      <c r="L58" s="93">
        <v>869.32299999999998</v>
      </c>
      <c r="M58" s="93">
        <v>1119.43</v>
      </c>
      <c r="N58" s="97">
        <v>3.9673746932933672E-3</v>
      </c>
    </row>
    <row r="59" spans="1:14" s="21" customFormat="1" ht="26.1" customHeight="1">
      <c r="A59" s="96" t="s">
        <v>503</v>
      </c>
      <c r="B59" s="92" t="s">
        <v>384</v>
      </c>
      <c r="C59" s="90" t="s">
        <v>10</v>
      </c>
      <c r="D59" s="90" t="s">
        <v>385</v>
      </c>
      <c r="E59" s="91" t="s">
        <v>14</v>
      </c>
      <c r="F59" s="92">
        <v>1.68</v>
      </c>
      <c r="G59" s="93">
        <v>282.02999999999997</v>
      </c>
      <c r="H59" s="93">
        <v>62.94</v>
      </c>
      <c r="I59" s="93">
        <v>268.83999999999997</v>
      </c>
      <c r="J59" s="93">
        <v>331.78</v>
      </c>
      <c r="K59" s="93">
        <v>105.7392</v>
      </c>
      <c r="L59" s="93">
        <v>451.6508</v>
      </c>
      <c r="M59" s="93">
        <v>557.39</v>
      </c>
      <c r="N59" s="97">
        <v>1.9754473082683062E-3</v>
      </c>
    </row>
    <row r="60" spans="1:14" s="21" customFormat="1" ht="24" customHeight="1">
      <c r="A60" s="94" t="s">
        <v>99</v>
      </c>
      <c r="B60" s="86"/>
      <c r="C60" s="86"/>
      <c r="D60" s="86" t="s">
        <v>111</v>
      </c>
      <c r="E60" s="86"/>
      <c r="F60" s="88"/>
      <c r="G60" s="88"/>
      <c r="H60" s="86"/>
      <c r="I60" s="86"/>
      <c r="J60" s="86"/>
      <c r="K60" s="86"/>
      <c r="L60" s="86"/>
      <c r="M60" s="89">
        <v>39136.699999999997</v>
      </c>
      <c r="N60" s="95">
        <v>0.13870447742066455</v>
      </c>
    </row>
    <row r="61" spans="1:14" s="21" customFormat="1" ht="24" customHeight="1">
      <c r="A61" s="112" t="s">
        <v>447</v>
      </c>
      <c r="B61" s="113"/>
      <c r="C61" s="113"/>
      <c r="D61" s="113" t="s">
        <v>146</v>
      </c>
      <c r="E61" s="113"/>
      <c r="F61" s="115"/>
      <c r="G61" s="115"/>
      <c r="H61" s="113"/>
      <c r="I61" s="113"/>
      <c r="J61" s="113"/>
      <c r="K61" s="113"/>
      <c r="L61" s="113"/>
      <c r="M61" s="116">
        <v>14143.92</v>
      </c>
      <c r="N61" s="117">
        <v>5.0127502632559356E-2</v>
      </c>
    </row>
    <row r="62" spans="1:14" s="21" customFormat="1" ht="26.1" customHeight="1">
      <c r="A62" s="96" t="s">
        <v>504</v>
      </c>
      <c r="B62" s="92" t="s">
        <v>90</v>
      </c>
      <c r="C62" s="90" t="s">
        <v>8</v>
      </c>
      <c r="D62" s="90" t="s">
        <v>43</v>
      </c>
      <c r="E62" s="91" t="s">
        <v>14</v>
      </c>
      <c r="F62" s="92">
        <v>102.84</v>
      </c>
      <c r="G62" s="93">
        <v>4.59</v>
      </c>
      <c r="H62" s="93">
        <v>2.0099999999999998</v>
      </c>
      <c r="I62" s="93">
        <v>3.38</v>
      </c>
      <c r="J62" s="93">
        <v>5.39</v>
      </c>
      <c r="K62" s="93">
        <v>206.70840000000001</v>
      </c>
      <c r="L62" s="93">
        <v>347.59160000000003</v>
      </c>
      <c r="M62" s="93">
        <v>554.29999999999995</v>
      </c>
      <c r="N62" s="97">
        <v>1.964496031455753E-3</v>
      </c>
    </row>
    <row r="63" spans="1:14" s="21" customFormat="1" ht="26.1" customHeight="1">
      <c r="A63" s="96" t="s">
        <v>505</v>
      </c>
      <c r="B63" s="92" t="s">
        <v>123</v>
      </c>
      <c r="C63" s="90" t="s">
        <v>8</v>
      </c>
      <c r="D63" s="90" t="s">
        <v>44</v>
      </c>
      <c r="E63" s="91" t="s">
        <v>14</v>
      </c>
      <c r="F63" s="92">
        <v>102.84</v>
      </c>
      <c r="G63" s="93">
        <v>29.91</v>
      </c>
      <c r="H63" s="93">
        <v>17.34</v>
      </c>
      <c r="I63" s="93">
        <v>17.84</v>
      </c>
      <c r="J63" s="93">
        <v>35.18</v>
      </c>
      <c r="K63" s="93">
        <v>1783.2456</v>
      </c>
      <c r="L63" s="93">
        <v>1834.6643999999999</v>
      </c>
      <c r="M63" s="93">
        <v>3617.91</v>
      </c>
      <c r="N63" s="97">
        <v>1.2822243978286275E-2</v>
      </c>
    </row>
    <row r="64" spans="1:14" s="21" customFormat="1" ht="26.1" customHeight="1">
      <c r="A64" s="96" t="s">
        <v>506</v>
      </c>
      <c r="B64" s="92" t="s">
        <v>124</v>
      </c>
      <c r="C64" s="90" t="s">
        <v>8</v>
      </c>
      <c r="D64" s="90" t="s">
        <v>45</v>
      </c>
      <c r="E64" s="91" t="s">
        <v>14</v>
      </c>
      <c r="F64" s="92">
        <v>575.07000000000005</v>
      </c>
      <c r="G64" s="93">
        <v>14.74</v>
      </c>
      <c r="H64" s="93">
        <v>4.9400000000000004</v>
      </c>
      <c r="I64" s="93">
        <v>12.4</v>
      </c>
      <c r="J64" s="93">
        <v>17.34</v>
      </c>
      <c r="K64" s="93">
        <v>2840.8458000000001</v>
      </c>
      <c r="L64" s="93">
        <v>7130.8642</v>
      </c>
      <c r="M64" s="93">
        <v>9971.7099999999991</v>
      </c>
      <c r="N64" s="97">
        <v>3.534076262281733E-2</v>
      </c>
    </row>
    <row r="65" spans="1:14" s="21" customFormat="1" ht="24" customHeight="1">
      <c r="A65" s="112" t="s">
        <v>448</v>
      </c>
      <c r="B65" s="113"/>
      <c r="C65" s="113"/>
      <c r="D65" s="113" t="s">
        <v>147</v>
      </c>
      <c r="E65" s="113"/>
      <c r="F65" s="115"/>
      <c r="G65" s="115"/>
      <c r="H65" s="113"/>
      <c r="I65" s="113"/>
      <c r="J65" s="113"/>
      <c r="K65" s="113"/>
      <c r="L65" s="113"/>
      <c r="M65" s="116">
        <v>16135.92</v>
      </c>
      <c r="N65" s="117">
        <v>5.7187354869001464E-2</v>
      </c>
    </row>
    <row r="66" spans="1:14" s="21" customFormat="1" ht="26.1" customHeight="1">
      <c r="A66" s="96" t="s">
        <v>507</v>
      </c>
      <c r="B66" s="92" t="s">
        <v>90</v>
      </c>
      <c r="C66" s="90" t="s">
        <v>8</v>
      </c>
      <c r="D66" s="90" t="s">
        <v>43</v>
      </c>
      <c r="E66" s="91" t="s">
        <v>14</v>
      </c>
      <c r="F66" s="92">
        <v>177.79</v>
      </c>
      <c r="G66" s="93">
        <v>4.59</v>
      </c>
      <c r="H66" s="93">
        <v>2.0099999999999998</v>
      </c>
      <c r="I66" s="93">
        <v>3.38</v>
      </c>
      <c r="J66" s="93">
        <v>5.39</v>
      </c>
      <c r="K66" s="93">
        <v>357.35789999999997</v>
      </c>
      <c r="L66" s="93">
        <v>600.9221</v>
      </c>
      <c r="M66" s="93">
        <v>958.28</v>
      </c>
      <c r="N66" s="97">
        <v>3.3962425708522802E-3</v>
      </c>
    </row>
    <row r="67" spans="1:14" s="21" customFormat="1" ht="26.1" customHeight="1">
      <c r="A67" s="96" t="s">
        <v>508</v>
      </c>
      <c r="B67" s="92" t="s">
        <v>123</v>
      </c>
      <c r="C67" s="90" t="s">
        <v>8</v>
      </c>
      <c r="D67" s="90" t="s">
        <v>44</v>
      </c>
      <c r="E67" s="91" t="s">
        <v>14</v>
      </c>
      <c r="F67" s="92">
        <v>177.79</v>
      </c>
      <c r="G67" s="93">
        <v>29.91</v>
      </c>
      <c r="H67" s="93">
        <v>17.34</v>
      </c>
      <c r="I67" s="93">
        <v>17.84</v>
      </c>
      <c r="J67" s="93">
        <v>35.18</v>
      </c>
      <c r="K67" s="93">
        <v>3082.8786</v>
      </c>
      <c r="L67" s="93">
        <v>3171.7714000000001</v>
      </c>
      <c r="M67" s="93">
        <v>6254.65</v>
      </c>
      <c r="N67" s="97">
        <v>2.2167120878846699E-2</v>
      </c>
    </row>
    <row r="68" spans="1:14" s="21" customFormat="1" ht="26.1" customHeight="1">
      <c r="A68" s="96" t="s">
        <v>509</v>
      </c>
      <c r="B68" s="92" t="s">
        <v>124</v>
      </c>
      <c r="C68" s="90" t="s">
        <v>8</v>
      </c>
      <c r="D68" s="90" t="s">
        <v>45</v>
      </c>
      <c r="E68" s="91" t="s">
        <v>14</v>
      </c>
      <c r="F68" s="92">
        <v>514.59</v>
      </c>
      <c r="G68" s="93">
        <v>14.74</v>
      </c>
      <c r="H68" s="93">
        <v>4.9400000000000004</v>
      </c>
      <c r="I68" s="93">
        <v>12.4</v>
      </c>
      <c r="J68" s="93">
        <v>17.34</v>
      </c>
      <c r="K68" s="93">
        <v>2542.0745999999999</v>
      </c>
      <c r="L68" s="93">
        <v>6380.9153999999999</v>
      </c>
      <c r="M68" s="93">
        <v>8922.99</v>
      </c>
      <c r="N68" s="97">
        <v>3.1623991419302486E-2</v>
      </c>
    </row>
    <row r="69" spans="1:14" s="21" customFormat="1" ht="24" customHeight="1">
      <c r="A69" s="112" t="s">
        <v>449</v>
      </c>
      <c r="B69" s="113"/>
      <c r="C69" s="113"/>
      <c r="D69" s="113" t="s">
        <v>116</v>
      </c>
      <c r="E69" s="113"/>
      <c r="F69" s="115"/>
      <c r="G69" s="115"/>
      <c r="H69" s="113"/>
      <c r="I69" s="113"/>
      <c r="J69" s="113"/>
      <c r="K69" s="113"/>
      <c r="L69" s="113"/>
      <c r="M69" s="116">
        <v>5550.03</v>
      </c>
      <c r="N69" s="117">
        <v>1.9669875355331719E-2</v>
      </c>
    </row>
    <row r="70" spans="1:14" s="21" customFormat="1" ht="39" customHeight="1">
      <c r="A70" s="96" t="s">
        <v>510</v>
      </c>
      <c r="B70" s="92" t="s">
        <v>92</v>
      </c>
      <c r="C70" s="90" t="s">
        <v>8</v>
      </c>
      <c r="D70" s="90" t="s">
        <v>93</v>
      </c>
      <c r="E70" s="91" t="s">
        <v>14</v>
      </c>
      <c r="F70" s="92">
        <v>197.44</v>
      </c>
      <c r="G70" s="93">
        <v>23.9</v>
      </c>
      <c r="H70" s="93">
        <v>8.77</v>
      </c>
      <c r="I70" s="93">
        <v>19.34</v>
      </c>
      <c r="J70" s="93">
        <v>28.11</v>
      </c>
      <c r="K70" s="93">
        <v>1731.5488</v>
      </c>
      <c r="L70" s="93">
        <v>3818.4812000000002</v>
      </c>
      <c r="M70" s="93">
        <v>5550.03</v>
      </c>
      <c r="N70" s="97">
        <v>1.9669875355331719E-2</v>
      </c>
    </row>
    <row r="71" spans="1:14" s="21" customFormat="1" ht="24" customHeight="1">
      <c r="A71" s="112" t="s">
        <v>450</v>
      </c>
      <c r="B71" s="113"/>
      <c r="C71" s="113"/>
      <c r="D71" s="113" t="s">
        <v>160</v>
      </c>
      <c r="E71" s="113"/>
      <c r="F71" s="115"/>
      <c r="G71" s="115"/>
      <c r="H71" s="113"/>
      <c r="I71" s="113"/>
      <c r="J71" s="113"/>
      <c r="K71" s="113"/>
      <c r="L71" s="113"/>
      <c r="M71" s="116">
        <v>3306.83</v>
      </c>
      <c r="N71" s="117">
        <v>1.1719744563772014E-2</v>
      </c>
    </row>
    <row r="72" spans="1:14" s="21" customFormat="1" ht="24" customHeight="1">
      <c r="A72" s="96" t="s">
        <v>511</v>
      </c>
      <c r="B72" s="92" t="s">
        <v>91</v>
      </c>
      <c r="C72" s="90" t="s">
        <v>10</v>
      </c>
      <c r="D72" s="90" t="s">
        <v>15</v>
      </c>
      <c r="E72" s="91" t="s">
        <v>14</v>
      </c>
      <c r="F72" s="92">
        <v>49.6</v>
      </c>
      <c r="G72" s="93">
        <v>56.68</v>
      </c>
      <c r="H72" s="93">
        <v>33.76</v>
      </c>
      <c r="I72" s="93">
        <v>32.909999999999997</v>
      </c>
      <c r="J72" s="93">
        <v>66.67</v>
      </c>
      <c r="K72" s="93">
        <v>1674.4960000000001</v>
      </c>
      <c r="L72" s="93">
        <v>1632.3340000000001</v>
      </c>
      <c r="M72" s="93">
        <v>3306.83</v>
      </c>
      <c r="N72" s="97">
        <v>1.1719744563772014E-2</v>
      </c>
    </row>
    <row r="73" spans="1:14" s="21" customFormat="1" ht="24" customHeight="1">
      <c r="A73" s="94" t="s">
        <v>100</v>
      </c>
      <c r="B73" s="86"/>
      <c r="C73" s="86"/>
      <c r="D73" s="86" t="s">
        <v>18</v>
      </c>
      <c r="E73" s="86"/>
      <c r="F73" s="88"/>
      <c r="G73" s="88"/>
      <c r="H73" s="86"/>
      <c r="I73" s="86"/>
      <c r="J73" s="86"/>
      <c r="K73" s="86"/>
      <c r="L73" s="86"/>
      <c r="M73" s="89">
        <v>11993.24</v>
      </c>
      <c r="N73" s="95">
        <v>4.2505272206921151E-2</v>
      </c>
    </row>
    <row r="74" spans="1:14" s="21" customFormat="1" ht="65.099999999999994" customHeight="1">
      <c r="A74" s="96" t="s">
        <v>451</v>
      </c>
      <c r="B74" s="92" t="s">
        <v>389</v>
      </c>
      <c r="C74" s="90" t="s">
        <v>8</v>
      </c>
      <c r="D74" s="90" t="s">
        <v>390</v>
      </c>
      <c r="E74" s="91" t="s">
        <v>11</v>
      </c>
      <c r="F74" s="92">
        <v>1</v>
      </c>
      <c r="G74" s="93">
        <v>995.18</v>
      </c>
      <c r="H74" s="93">
        <v>245.21</v>
      </c>
      <c r="I74" s="93">
        <v>925.51</v>
      </c>
      <c r="J74" s="93">
        <v>1170.72</v>
      </c>
      <c r="K74" s="93">
        <v>245.21</v>
      </c>
      <c r="L74" s="93">
        <v>925.51</v>
      </c>
      <c r="M74" s="93">
        <v>1170.72</v>
      </c>
      <c r="N74" s="97">
        <v>4.1491517119716381E-3</v>
      </c>
    </row>
    <row r="75" spans="1:14" s="21" customFormat="1" ht="39" customHeight="1">
      <c r="A75" s="96" t="s">
        <v>512</v>
      </c>
      <c r="B75" s="92" t="s">
        <v>391</v>
      </c>
      <c r="C75" s="90" t="s">
        <v>8</v>
      </c>
      <c r="D75" s="90" t="s">
        <v>392</v>
      </c>
      <c r="E75" s="91" t="s">
        <v>11</v>
      </c>
      <c r="F75" s="92">
        <v>2</v>
      </c>
      <c r="G75" s="93">
        <v>451.82</v>
      </c>
      <c r="H75" s="93">
        <v>49.46</v>
      </c>
      <c r="I75" s="93">
        <v>482.06</v>
      </c>
      <c r="J75" s="93">
        <v>531.52</v>
      </c>
      <c r="K75" s="93">
        <v>98.92</v>
      </c>
      <c r="L75" s="93">
        <v>964.12</v>
      </c>
      <c r="M75" s="93">
        <v>1063.04</v>
      </c>
      <c r="N75" s="97">
        <v>3.7675227517205909E-3</v>
      </c>
    </row>
    <row r="76" spans="1:14" s="21" customFormat="1" ht="39" customHeight="1">
      <c r="A76" s="96" t="s">
        <v>513</v>
      </c>
      <c r="B76" s="92" t="s">
        <v>217</v>
      </c>
      <c r="C76" s="90" t="s">
        <v>8</v>
      </c>
      <c r="D76" s="90" t="s">
        <v>218</v>
      </c>
      <c r="E76" s="91" t="s">
        <v>11</v>
      </c>
      <c r="F76" s="92">
        <v>1</v>
      </c>
      <c r="G76" s="93">
        <v>767.19</v>
      </c>
      <c r="H76" s="93">
        <v>74.489999999999995</v>
      </c>
      <c r="I76" s="93">
        <v>828.03</v>
      </c>
      <c r="J76" s="93">
        <v>902.52</v>
      </c>
      <c r="K76" s="93">
        <v>74.489999999999995</v>
      </c>
      <c r="L76" s="93">
        <v>828.03</v>
      </c>
      <c r="M76" s="93">
        <v>902.52</v>
      </c>
      <c r="N76" s="97">
        <v>3.1986234138723546E-3</v>
      </c>
    </row>
    <row r="77" spans="1:14" s="21" customFormat="1" ht="26.1" customHeight="1">
      <c r="A77" s="96" t="s">
        <v>514</v>
      </c>
      <c r="B77" s="92" t="s">
        <v>219</v>
      </c>
      <c r="C77" s="90" t="s">
        <v>10</v>
      </c>
      <c r="D77" s="90" t="s">
        <v>220</v>
      </c>
      <c r="E77" s="91" t="s">
        <v>14</v>
      </c>
      <c r="F77" s="92">
        <v>6.85</v>
      </c>
      <c r="G77" s="93">
        <v>365.63</v>
      </c>
      <c r="H77" s="93">
        <v>132.52000000000001</v>
      </c>
      <c r="I77" s="93">
        <v>297.60000000000002</v>
      </c>
      <c r="J77" s="93">
        <v>430.12</v>
      </c>
      <c r="K77" s="93">
        <v>907.76199999999994</v>
      </c>
      <c r="L77" s="93">
        <v>2038.558</v>
      </c>
      <c r="M77" s="93">
        <v>2946.32</v>
      </c>
      <c r="N77" s="97">
        <v>1.0442060161282183E-2</v>
      </c>
    </row>
    <row r="78" spans="1:14" s="21" customFormat="1" ht="24" customHeight="1">
      <c r="A78" s="96" t="s">
        <v>515</v>
      </c>
      <c r="B78" s="92" t="s">
        <v>212</v>
      </c>
      <c r="C78" s="90" t="s">
        <v>10</v>
      </c>
      <c r="D78" s="90" t="s">
        <v>213</v>
      </c>
      <c r="E78" s="91" t="s">
        <v>14</v>
      </c>
      <c r="F78" s="92">
        <v>1.5</v>
      </c>
      <c r="G78" s="93">
        <v>820.38</v>
      </c>
      <c r="H78" s="93">
        <v>147.93</v>
      </c>
      <c r="I78" s="93">
        <v>817.16</v>
      </c>
      <c r="J78" s="93">
        <v>965.09</v>
      </c>
      <c r="K78" s="93">
        <v>221.89500000000001</v>
      </c>
      <c r="L78" s="93">
        <v>1225.7349999999999</v>
      </c>
      <c r="M78" s="93">
        <v>1447.63</v>
      </c>
      <c r="N78" s="97">
        <v>5.1305491430927146E-3</v>
      </c>
    </row>
    <row r="79" spans="1:14" s="21" customFormat="1" ht="24" customHeight="1">
      <c r="A79" s="96" t="s">
        <v>516</v>
      </c>
      <c r="B79" s="92" t="s">
        <v>393</v>
      </c>
      <c r="C79" s="90" t="s">
        <v>10</v>
      </c>
      <c r="D79" s="90" t="s">
        <v>394</v>
      </c>
      <c r="E79" s="91" t="s">
        <v>14</v>
      </c>
      <c r="F79" s="92">
        <v>3.15</v>
      </c>
      <c r="G79" s="93">
        <v>736.16</v>
      </c>
      <c r="H79" s="93">
        <v>180.42</v>
      </c>
      <c r="I79" s="93">
        <v>685.59</v>
      </c>
      <c r="J79" s="93">
        <v>866.01</v>
      </c>
      <c r="K79" s="93">
        <v>568.32299999999998</v>
      </c>
      <c r="L79" s="93">
        <v>2159.607</v>
      </c>
      <c r="M79" s="93">
        <v>2727.93</v>
      </c>
      <c r="N79" s="97">
        <v>9.6680636101192357E-3</v>
      </c>
    </row>
    <row r="80" spans="1:14" s="21" customFormat="1" ht="26.1" customHeight="1">
      <c r="A80" s="96" t="s">
        <v>517</v>
      </c>
      <c r="B80" s="92" t="s">
        <v>395</v>
      </c>
      <c r="C80" s="90" t="s">
        <v>8</v>
      </c>
      <c r="D80" s="90" t="s">
        <v>396</v>
      </c>
      <c r="E80" s="91" t="s">
        <v>216</v>
      </c>
      <c r="F80" s="92">
        <v>3.7</v>
      </c>
      <c r="G80" s="93">
        <v>143.54</v>
      </c>
      <c r="H80" s="93">
        <v>18.87</v>
      </c>
      <c r="I80" s="93">
        <v>149.99</v>
      </c>
      <c r="J80" s="93">
        <v>168.86</v>
      </c>
      <c r="K80" s="93">
        <v>69.819000000000003</v>
      </c>
      <c r="L80" s="93">
        <v>554.96100000000001</v>
      </c>
      <c r="M80" s="93">
        <v>624.78</v>
      </c>
      <c r="N80" s="97">
        <v>2.2142843776527606E-3</v>
      </c>
    </row>
    <row r="81" spans="1:14" s="21" customFormat="1" ht="39" customHeight="1">
      <c r="A81" s="96" t="s">
        <v>518</v>
      </c>
      <c r="B81" s="92" t="s">
        <v>214</v>
      </c>
      <c r="C81" s="90" t="s">
        <v>8</v>
      </c>
      <c r="D81" s="90" t="s">
        <v>215</v>
      </c>
      <c r="E81" s="91" t="s">
        <v>216</v>
      </c>
      <c r="F81" s="92">
        <v>6</v>
      </c>
      <c r="G81" s="93">
        <v>157.31</v>
      </c>
      <c r="H81" s="93">
        <v>25.37</v>
      </c>
      <c r="I81" s="93">
        <v>159.68</v>
      </c>
      <c r="J81" s="93">
        <v>185.05</v>
      </c>
      <c r="K81" s="93">
        <v>152.22</v>
      </c>
      <c r="L81" s="93">
        <v>958.08</v>
      </c>
      <c r="M81" s="93">
        <v>1110.3</v>
      </c>
      <c r="N81" s="97">
        <v>3.9350170372096744E-3</v>
      </c>
    </row>
    <row r="82" spans="1:14" s="21" customFormat="1" ht="24" customHeight="1">
      <c r="A82" s="94" t="s">
        <v>101</v>
      </c>
      <c r="B82" s="86"/>
      <c r="C82" s="86"/>
      <c r="D82" s="86" t="s">
        <v>19</v>
      </c>
      <c r="E82" s="86"/>
      <c r="F82" s="88"/>
      <c r="G82" s="88"/>
      <c r="H82" s="86"/>
      <c r="I82" s="86"/>
      <c r="J82" s="86"/>
      <c r="K82" s="86"/>
      <c r="L82" s="86"/>
      <c r="M82" s="89">
        <v>2396.31</v>
      </c>
      <c r="N82" s="95">
        <v>8.4927683296729846E-3</v>
      </c>
    </row>
    <row r="83" spans="1:14" s="21" customFormat="1" ht="51.95" customHeight="1">
      <c r="A83" s="96" t="s">
        <v>519</v>
      </c>
      <c r="B83" s="92" t="s">
        <v>398</v>
      </c>
      <c r="C83" s="90" t="s">
        <v>8</v>
      </c>
      <c r="D83" s="90" t="s">
        <v>399</v>
      </c>
      <c r="E83" s="91" t="s">
        <v>11</v>
      </c>
      <c r="F83" s="92">
        <v>1</v>
      </c>
      <c r="G83" s="93">
        <v>612.24</v>
      </c>
      <c r="H83" s="93">
        <v>31.55</v>
      </c>
      <c r="I83" s="93">
        <v>688.68</v>
      </c>
      <c r="J83" s="93">
        <v>720.23</v>
      </c>
      <c r="K83" s="93">
        <v>31.55</v>
      </c>
      <c r="L83" s="93">
        <v>688.68</v>
      </c>
      <c r="M83" s="93">
        <v>720.23</v>
      </c>
      <c r="N83" s="97">
        <v>2.5525689639822784E-3</v>
      </c>
    </row>
    <row r="84" spans="1:14" s="21" customFormat="1" ht="24" customHeight="1">
      <c r="A84" s="96" t="s">
        <v>520</v>
      </c>
      <c r="B84" s="92" t="s">
        <v>221</v>
      </c>
      <c r="C84" s="90" t="s">
        <v>10</v>
      </c>
      <c r="D84" s="90" t="s">
        <v>222</v>
      </c>
      <c r="E84" s="91" t="s">
        <v>69</v>
      </c>
      <c r="F84" s="92">
        <v>1</v>
      </c>
      <c r="G84" s="93">
        <v>58.4</v>
      </c>
      <c r="H84" s="93">
        <v>4.8899999999999997</v>
      </c>
      <c r="I84" s="93">
        <v>63.81</v>
      </c>
      <c r="J84" s="93">
        <v>68.7</v>
      </c>
      <c r="K84" s="93">
        <v>4.8899999999999997</v>
      </c>
      <c r="L84" s="93">
        <v>63.81</v>
      </c>
      <c r="M84" s="93">
        <v>68.7</v>
      </c>
      <c r="N84" s="97">
        <v>2.4347984369657265E-4</v>
      </c>
    </row>
    <row r="85" spans="1:14" s="21" customFormat="1" ht="39" customHeight="1">
      <c r="A85" s="96" t="s">
        <v>521</v>
      </c>
      <c r="B85" s="92" t="s">
        <v>223</v>
      </c>
      <c r="C85" s="90" t="s">
        <v>8</v>
      </c>
      <c r="D85" s="90" t="s">
        <v>224</v>
      </c>
      <c r="E85" s="91" t="s">
        <v>11</v>
      </c>
      <c r="F85" s="92">
        <v>1</v>
      </c>
      <c r="G85" s="93">
        <v>179.7</v>
      </c>
      <c r="H85" s="93">
        <v>12.85</v>
      </c>
      <c r="I85" s="93">
        <v>198.54</v>
      </c>
      <c r="J85" s="93">
        <v>211.39</v>
      </c>
      <c r="K85" s="93">
        <v>12.85</v>
      </c>
      <c r="L85" s="93">
        <v>198.54</v>
      </c>
      <c r="M85" s="93">
        <v>211.39</v>
      </c>
      <c r="N85" s="97">
        <v>7.4918783346460691E-4</v>
      </c>
    </row>
    <row r="86" spans="1:14" s="21" customFormat="1" ht="39" customHeight="1">
      <c r="A86" s="96" t="s">
        <v>522</v>
      </c>
      <c r="B86" s="92" t="s">
        <v>225</v>
      </c>
      <c r="C86" s="90" t="s">
        <v>8</v>
      </c>
      <c r="D86" s="90" t="s">
        <v>226</v>
      </c>
      <c r="E86" s="91" t="s">
        <v>11</v>
      </c>
      <c r="F86" s="92">
        <v>1</v>
      </c>
      <c r="G86" s="93">
        <v>44.96</v>
      </c>
      <c r="H86" s="93">
        <v>2.88</v>
      </c>
      <c r="I86" s="93">
        <v>50.01</v>
      </c>
      <c r="J86" s="93">
        <v>52.89</v>
      </c>
      <c r="K86" s="93">
        <v>2.88</v>
      </c>
      <c r="L86" s="93">
        <v>50.01</v>
      </c>
      <c r="M86" s="93">
        <v>52.89</v>
      </c>
      <c r="N86" s="97">
        <v>1.8744758272360592E-4</v>
      </c>
    </row>
    <row r="87" spans="1:14" s="21" customFormat="1" ht="39" customHeight="1">
      <c r="A87" s="96" t="s">
        <v>523</v>
      </c>
      <c r="B87" s="92" t="s">
        <v>227</v>
      </c>
      <c r="C87" s="90" t="s">
        <v>8</v>
      </c>
      <c r="D87" s="90" t="s">
        <v>228</v>
      </c>
      <c r="E87" s="91" t="s">
        <v>11</v>
      </c>
      <c r="F87" s="92">
        <v>3</v>
      </c>
      <c r="G87" s="93">
        <v>52.68</v>
      </c>
      <c r="H87" s="93">
        <v>3.49</v>
      </c>
      <c r="I87" s="93">
        <v>58.48</v>
      </c>
      <c r="J87" s="93">
        <v>61.97</v>
      </c>
      <c r="K87" s="93">
        <v>10.47</v>
      </c>
      <c r="L87" s="93">
        <v>175.44</v>
      </c>
      <c r="M87" s="93">
        <v>185.91</v>
      </c>
      <c r="N87" s="97">
        <v>6.5888410104264657E-4</v>
      </c>
    </row>
    <row r="88" spans="1:14" s="21" customFormat="1" ht="26.1" customHeight="1">
      <c r="A88" s="96" t="s">
        <v>524</v>
      </c>
      <c r="B88" s="92" t="s">
        <v>401</v>
      </c>
      <c r="C88" s="90" t="s">
        <v>10</v>
      </c>
      <c r="D88" s="90" t="s">
        <v>402</v>
      </c>
      <c r="E88" s="91" t="s">
        <v>42</v>
      </c>
      <c r="F88" s="92">
        <v>1</v>
      </c>
      <c r="G88" s="93">
        <v>522.64</v>
      </c>
      <c r="H88" s="93">
        <v>337.84</v>
      </c>
      <c r="I88" s="93">
        <v>276.99</v>
      </c>
      <c r="J88" s="93">
        <v>614.83000000000004</v>
      </c>
      <c r="K88" s="93">
        <v>337.84</v>
      </c>
      <c r="L88" s="93">
        <v>276.99</v>
      </c>
      <c r="M88" s="93">
        <v>614.83000000000004</v>
      </c>
      <c r="N88" s="97">
        <v>2.1790205574958336E-3</v>
      </c>
    </row>
    <row r="89" spans="1:14" s="21" customFormat="1" ht="24" customHeight="1">
      <c r="A89" s="96" t="s">
        <v>525</v>
      </c>
      <c r="B89" s="92" t="s">
        <v>403</v>
      </c>
      <c r="C89" s="90" t="s">
        <v>10</v>
      </c>
      <c r="D89" s="90" t="s">
        <v>404</v>
      </c>
      <c r="E89" s="91" t="s">
        <v>42</v>
      </c>
      <c r="F89" s="92">
        <v>1</v>
      </c>
      <c r="G89" s="93">
        <v>461.04</v>
      </c>
      <c r="H89" s="93">
        <v>204.38</v>
      </c>
      <c r="I89" s="93">
        <v>337.98</v>
      </c>
      <c r="J89" s="93">
        <v>542.36</v>
      </c>
      <c r="K89" s="93">
        <v>204.38</v>
      </c>
      <c r="L89" s="93">
        <v>337.98</v>
      </c>
      <c r="M89" s="93">
        <v>542.36</v>
      </c>
      <c r="N89" s="97">
        <v>1.9221794472674403E-3</v>
      </c>
    </row>
    <row r="90" spans="1:14" s="21" customFormat="1" ht="24" customHeight="1">
      <c r="A90" s="94" t="s">
        <v>477</v>
      </c>
      <c r="B90" s="86"/>
      <c r="C90" s="86"/>
      <c r="D90" s="86" t="s">
        <v>46</v>
      </c>
      <c r="E90" s="86"/>
      <c r="F90" s="88"/>
      <c r="G90" s="88"/>
      <c r="H90" s="86"/>
      <c r="I90" s="86"/>
      <c r="J90" s="86"/>
      <c r="K90" s="86"/>
      <c r="L90" s="86"/>
      <c r="M90" s="89">
        <v>765.39</v>
      </c>
      <c r="N90" s="95">
        <v>2.7126206341618595E-3</v>
      </c>
    </row>
    <row r="91" spans="1:14" s="21" customFormat="1" ht="24" customHeight="1">
      <c r="A91" s="98" t="s">
        <v>526</v>
      </c>
      <c r="B91" s="101" t="s">
        <v>125</v>
      </c>
      <c r="C91" s="99" t="s">
        <v>47</v>
      </c>
      <c r="D91" s="99" t="s">
        <v>126</v>
      </c>
      <c r="E91" s="100" t="s">
        <v>14</v>
      </c>
      <c r="F91" s="101">
        <v>263.93</v>
      </c>
      <c r="G91" s="102">
        <v>2.4700000000000002</v>
      </c>
      <c r="H91" s="102">
        <v>1.7</v>
      </c>
      <c r="I91" s="102">
        <v>1.2</v>
      </c>
      <c r="J91" s="102">
        <v>2.9</v>
      </c>
      <c r="K91" s="102">
        <v>448.68099999999998</v>
      </c>
      <c r="L91" s="102">
        <v>316.709</v>
      </c>
      <c r="M91" s="102">
        <v>765.39</v>
      </c>
      <c r="N91" s="103">
        <v>2.7126206341618595E-3</v>
      </c>
    </row>
    <row r="92" spans="1:14" s="21" customFormat="1" ht="12.75">
      <c r="A92" s="37"/>
      <c r="B92" s="37"/>
      <c r="C92" s="37"/>
      <c r="D92" s="37"/>
      <c r="E92" s="37"/>
      <c r="F92" s="37"/>
      <c r="G92" s="37"/>
      <c r="H92" s="37"/>
      <c r="I92" s="37"/>
      <c r="J92" s="37" t="s">
        <v>234</v>
      </c>
      <c r="K92" s="37" t="s">
        <v>579</v>
      </c>
      <c r="L92" s="37" t="s">
        <v>580</v>
      </c>
      <c r="M92" s="37" t="s">
        <v>578</v>
      </c>
      <c r="N92" s="37"/>
    </row>
    <row r="93" spans="1:14" s="21" customFormat="1" ht="12.7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</row>
    <row r="94" spans="1:14" s="21" customFormat="1" ht="12.75">
      <c r="A94" s="198"/>
      <c r="B94" s="198"/>
      <c r="C94" s="198"/>
      <c r="D94" s="122"/>
      <c r="E94" s="37"/>
      <c r="F94" s="37"/>
      <c r="G94" s="37"/>
      <c r="H94" s="37"/>
      <c r="I94" s="37"/>
      <c r="J94" s="150" t="s">
        <v>235</v>
      </c>
      <c r="K94" s="198"/>
      <c r="L94" s="199">
        <v>239872.71</v>
      </c>
      <c r="M94" s="198"/>
      <c r="N94" s="198"/>
    </row>
    <row r="95" spans="1:14" s="21" customFormat="1" ht="12.75">
      <c r="A95" s="198"/>
      <c r="B95" s="198"/>
      <c r="C95" s="198"/>
      <c r="D95" s="122"/>
      <c r="E95" s="37"/>
      <c r="F95" s="37"/>
      <c r="G95" s="37"/>
      <c r="H95" s="37"/>
      <c r="I95" s="37"/>
      <c r="J95" s="150" t="s">
        <v>236</v>
      </c>
      <c r="K95" s="198"/>
      <c r="L95" s="199">
        <v>42286.17</v>
      </c>
      <c r="M95" s="198"/>
      <c r="N95" s="198"/>
    </row>
    <row r="96" spans="1:14" s="21" customFormat="1" ht="12.75">
      <c r="A96" s="198"/>
      <c r="B96" s="198"/>
      <c r="C96" s="198"/>
      <c r="D96" s="122"/>
      <c r="E96" s="37"/>
      <c r="F96" s="37"/>
      <c r="G96" s="37"/>
      <c r="H96" s="37"/>
      <c r="I96" s="37"/>
      <c r="J96" s="150" t="s">
        <v>37</v>
      </c>
      <c r="K96" s="198"/>
      <c r="L96" s="199">
        <v>282158.88</v>
      </c>
      <c r="M96" s="198"/>
      <c r="N96" s="198"/>
    </row>
    <row r="97" spans="1:14" ht="60" customHeight="1">
      <c r="A97" s="121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</row>
    <row r="98" spans="1:14" ht="69.95" customHeight="1">
      <c r="A98" s="205" t="s">
        <v>131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</row>
  </sheetData>
  <mergeCells count="27">
    <mergeCell ref="A98:N98"/>
    <mergeCell ref="N4:N5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N1"/>
    <mergeCell ref="E2:G2"/>
    <mergeCell ref="H2:J2"/>
    <mergeCell ref="K2:N2"/>
    <mergeCell ref="A96:C96"/>
    <mergeCell ref="J96:K96"/>
    <mergeCell ref="L96:N96"/>
    <mergeCell ref="A94:C94"/>
    <mergeCell ref="J94:K94"/>
    <mergeCell ref="L94:N94"/>
    <mergeCell ref="A95:C95"/>
    <mergeCell ref="J95:K95"/>
    <mergeCell ref="L95:N95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1415-D869-49D9-8ED0-1E70E667E898}">
  <dimension ref="A1:F28"/>
  <sheetViews>
    <sheetView view="pageBreakPreview" zoomScale="70" zoomScaleNormal="100" zoomScaleSheetLayoutView="70" workbookViewId="0">
      <selection activeCell="C21" sqref="C21"/>
    </sheetView>
  </sheetViews>
  <sheetFormatPr defaultRowHeight="12.75"/>
  <cols>
    <col min="1" max="1" width="22.85546875" style="21" bestFit="1" customWidth="1"/>
    <col min="2" max="2" width="68.5703125" style="21" bestFit="1" customWidth="1"/>
    <col min="3" max="3" width="26.28515625" style="21" customWidth="1"/>
    <col min="4" max="4" width="17" style="21" customWidth="1"/>
    <col min="5" max="5" width="16.42578125" style="21" customWidth="1"/>
    <col min="6" max="6" width="16" style="21" customWidth="1"/>
    <col min="7" max="29" width="13.7109375" style="21" bestFit="1" customWidth="1"/>
    <col min="30" max="16384" width="9.140625" style="21"/>
  </cols>
  <sheetData>
    <row r="1" spans="1:6" ht="15" customHeight="1">
      <c r="A1" s="72"/>
      <c r="B1" s="73" t="s">
        <v>0</v>
      </c>
      <c r="C1" s="73" t="s">
        <v>35</v>
      </c>
      <c r="D1" s="135" t="s">
        <v>36</v>
      </c>
      <c r="E1" s="212" t="s">
        <v>102</v>
      </c>
      <c r="F1" s="213"/>
    </row>
    <row r="2" spans="1:6" ht="81.75" customHeight="1">
      <c r="A2" s="74"/>
      <c r="B2" s="33" t="s">
        <v>569</v>
      </c>
      <c r="C2" s="33" t="s">
        <v>129</v>
      </c>
      <c r="D2" s="140">
        <v>0.1764</v>
      </c>
      <c r="E2" s="150" t="s">
        <v>128</v>
      </c>
      <c r="F2" s="214"/>
    </row>
    <row r="3" spans="1:6">
      <c r="A3" s="74"/>
      <c r="B3" s="33"/>
      <c r="C3" s="33"/>
      <c r="D3" s="140"/>
      <c r="E3" s="141" t="s">
        <v>133</v>
      </c>
      <c r="F3" s="75">
        <v>45931</v>
      </c>
    </row>
    <row r="4" spans="1:6" ht="20.25" customHeight="1">
      <c r="A4" s="215" t="s">
        <v>130</v>
      </c>
      <c r="B4" s="216"/>
      <c r="C4" s="216"/>
      <c r="D4" s="216"/>
      <c r="E4" s="216"/>
      <c r="F4" s="217"/>
    </row>
    <row r="5" spans="1:6" ht="24" customHeight="1" thickBot="1">
      <c r="A5" s="136" t="s">
        <v>71</v>
      </c>
      <c r="B5" s="136" t="s">
        <v>7</v>
      </c>
      <c r="C5" s="137" t="s">
        <v>460</v>
      </c>
      <c r="D5" s="138" t="s">
        <v>461</v>
      </c>
      <c r="E5" s="138" t="s">
        <v>462</v>
      </c>
      <c r="F5" s="139" t="s">
        <v>463</v>
      </c>
    </row>
    <row r="6" spans="1:6" ht="24" customHeight="1" thickTop="1" thickBot="1">
      <c r="A6" s="136" t="s">
        <v>76</v>
      </c>
      <c r="B6" s="136" t="s">
        <v>68</v>
      </c>
      <c r="C6" s="137" t="s">
        <v>127</v>
      </c>
      <c r="D6" s="41" t="s">
        <v>127</v>
      </c>
      <c r="E6" s="40" t="s">
        <v>73</v>
      </c>
      <c r="F6" s="78" t="s">
        <v>73</v>
      </c>
    </row>
    <row r="7" spans="1:6" ht="24" customHeight="1" thickTop="1" thickBot="1">
      <c r="A7" s="136" t="s">
        <v>78</v>
      </c>
      <c r="B7" s="136" t="s">
        <v>109</v>
      </c>
      <c r="C7" s="137" t="s">
        <v>464</v>
      </c>
      <c r="D7" s="41" t="s">
        <v>464</v>
      </c>
      <c r="E7" s="40" t="s">
        <v>73</v>
      </c>
      <c r="F7" s="78" t="s">
        <v>73</v>
      </c>
    </row>
    <row r="8" spans="1:6" ht="24" customHeight="1" thickTop="1" thickBot="1">
      <c r="A8" s="136" t="s">
        <v>80</v>
      </c>
      <c r="B8" s="136" t="s">
        <v>408</v>
      </c>
      <c r="C8" s="137" t="s">
        <v>465</v>
      </c>
      <c r="D8" s="41" t="s">
        <v>465</v>
      </c>
      <c r="E8" s="40" t="s">
        <v>73</v>
      </c>
      <c r="F8" s="78" t="s">
        <v>73</v>
      </c>
    </row>
    <row r="9" spans="1:6" ht="24" customHeight="1" thickTop="1" thickBot="1">
      <c r="A9" s="136" t="s">
        <v>82</v>
      </c>
      <c r="B9" s="136" t="s">
        <v>268</v>
      </c>
      <c r="C9" s="137" t="s">
        <v>466</v>
      </c>
      <c r="D9" s="41" t="s">
        <v>466</v>
      </c>
      <c r="E9" s="40" t="s">
        <v>73</v>
      </c>
      <c r="F9" s="78" t="s">
        <v>73</v>
      </c>
    </row>
    <row r="10" spans="1:6" ht="24" customHeight="1" thickTop="1" thickBot="1">
      <c r="A10" s="136" t="s">
        <v>84</v>
      </c>
      <c r="B10" s="136" t="s">
        <v>257</v>
      </c>
      <c r="C10" s="137" t="s">
        <v>467</v>
      </c>
      <c r="D10" s="41" t="s">
        <v>467</v>
      </c>
      <c r="E10" s="40" t="s">
        <v>73</v>
      </c>
      <c r="F10" s="78" t="s">
        <v>73</v>
      </c>
    </row>
    <row r="11" spans="1:6" ht="24" customHeight="1" thickTop="1" thickBot="1">
      <c r="A11" s="136" t="s">
        <v>86</v>
      </c>
      <c r="B11" s="136" t="s">
        <v>406</v>
      </c>
      <c r="C11" s="137" t="s">
        <v>468</v>
      </c>
      <c r="D11" s="41" t="s">
        <v>468</v>
      </c>
      <c r="E11" s="40" t="s">
        <v>73</v>
      </c>
      <c r="F11" s="78" t="s">
        <v>73</v>
      </c>
    </row>
    <row r="12" spans="1:6" ht="24" customHeight="1" thickTop="1" thickBot="1">
      <c r="A12" s="136" t="s">
        <v>88</v>
      </c>
      <c r="B12" s="136" t="s">
        <v>34</v>
      </c>
      <c r="C12" s="137" t="s">
        <v>469</v>
      </c>
      <c r="D12" s="142" t="s">
        <v>73</v>
      </c>
      <c r="E12" s="41" t="s">
        <v>469</v>
      </c>
      <c r="F12" s="78" t="s">
        <v>73</v>
      </c>
    </row>
    <row r="13" spans="1:6" ht="24" customHeight="1" thickTop="1" thickBot="1">
      <c r="A13" s="136" t="s">
        <v>94</v>
      </c>
      <c r="B13" s="136" t="s">
        <v>13</v>
      </c>
      <c r="C13" s="137" t="s">
        <v>571</v>
      </c>
      <c r="D13" s="142" t="s">
        <v>73</v>
      </c>
      <c r="E13" s="41" t="s">
        <v>571</v>
      </c>
      <c r="F13" s="78" t="s">
        <v>73</v>
      </c>
    </row>
    <row r="14" spans="1:6" ht="24" customHeight="1" thickTop="1" thickBot="1">
      <c r="A14" s="136" t="s">
        <v>95</v>
      </c>
      <c r="B14" s="136" t="s">
        <v>17</v>
      </c>
      <c r="C14" s="137" t="s">
        <v>470</v>
      </c>
      <c r="D14" s="142" t="s">
        <v>73</v>
      </c>
      <c r="E14" s="41" t="s">
        <v>470</v>
      </c>
      <c r="F14" s="78" t="s">
        <v>73</v>
      </c>
    </row>
    <row r="15" spans="1:6" ht="24" customHeight="1" thickTop="1" thickBot="1">
      <c r="A15" s="136" t="s">
        <v>96</v>
      </c>
      <c r="B15" s="136" t="s">
        <v>138</v>
      </c>
      <c r="C15" s="137" t="s">
        <v>471</v>
      </c>
      <c r="D15" s="142" t="s">
        <v>73</v>
      </c>
      <c r="E15" s="41" t="s">
        <v>471</v>
      </c>
      <c r="F15" s="78" t="s">
        <v>73</v>
      </c>
    </row>
    <row r="16" spans="1:6" ht="24" customHeight="1" thickTop="1" thickBot="1">
      <c r="A16" s="136" t="s">
        <v>97</v>
      </c>
      <c r="B16" s="136" t="s">
        <v>140</v>
      </c>
      <c r="C16" s="137" t="s">
        <v>472</v>
      </c>
      <c r="D16" s="142" t="s">
        <v>73</v>
      </c>
      <c r="E16" s="41" t="s">
        <v>472</v>
      </c>
      <c r="F16" s="78" t="s">
        <v>73</v>
      </c>
    </row>
    <row r="17" spans="1:6" ht="24" customHeight="1" thickTop="1" thickBot="1">
      <c r="A17" s="136" t="s">
        <v>98</v>
      </c>
      <c r="B17" s="136" t="s">
        <v>141</v>
      </c>
      <c r="C17" s="137" t="s">
        <v>473</v>
      </c>
      <c r="D17" s="142" t="s">
        <v>73</v>
      </c>
      <c r="E17" s="40" t="s">
        <v>73</v>
      </c>
      <c r="F17" s="77" t="s">
        <v>473</v>
      </c>
    </row>
    <row r="18" spans="1:6" ht="24" customHeight="1" thickTop="1" thickBot="1">
      <c r="A18" s="136" t="s">
        <v>99</v>
      </c>
      <c r="B18" s="136" t="s">
        <v>111</v>
      </c>
      <c r="C18" s="137" t="s">
        <v>474</v>
      </c>
      <c r="D18" s="142" t="s">
        <v>73</v>
      </c>
      <c r="E18" s="40" t="s">
        <v>73</v>
      </c>
      <c r="F18" s="77" t="s">
        <v>474</v>
      </c>
    </row>
    <row r="19" spans="1:6" ht="24" customHeight="1" thickTop="1" thickBot="1">
      <c r="A19" s="136" t="s">
        <v>100</v>
      </c>
      <c r="B19" s="136" t="s">
        <v>18</v>
      </c>
      <c r="C19" s="137" t="s">
        <v>475</v>
      </c>
      <c r="D19" s="142" t="s">
        <v>73</v>
      </c>
      <c r="E19" s="40" t="s">
        <v>73</v>
      </c>
      <c r="F19" s="77" t="s">
        <v>475</v>
      </c>
    </row>
    <row r="20" spans="1:6" ht="24" customHeight="1" thickTop="1" thickBot="1">
      <c r="A20" s="136" t="s">
        <v>101</v>
      </c>
      <c r="B20" s="136" t="s">
        <v>19</v>
      </c>
      <c r="C20" s="137" t="s">
        <v>476</v>
      </c>
      <c r="D20" s="142" t="s">
        <v>73</v>
      </c>
      <c r="E20" s="40" t="s">
        <v>73</v>
      </c>
      <c r="F20" s="77" t="s">
        <v>476</v>
      </c>
    </row>
    <row r="21" spans="1:6" ht="24" customHeight="1" thickTop="1">
      <c r="A21" s="136" t="s">
        <v>477</v>
      </c>
      <c r="B21" s="136" t="s">
        <v>46</v>
      </c>
      <c r="C21" s="137" t="s">
        <v>478</v>
      </c>
      <c r="D21" s="143" t="s">
        <v>73</v>
      </c>
      <c r="E21" s="79" t="s">
        <v>73</v>
      </c>
      <c r="F21" s="144" t="s">
        <v>478</v>
      </c>
    </row>
    <row r="22" spans="1:6">
      <c r="A22" s="150" t="s">
        <v>103</v>
      </c>
      <c r="B22" s="150"/>
      <c r="C22" s="33"/>
      <c r="D22" s="37" t="s">
        <v>572</v>
      </c>
      <c r="E22" s="37" t="s">
        <v>573</v>
      </c>
      <c r="F22" s="37" t="s">
        <v>574</v>
      </c>
    </row>
    <row r="23" spans="1:6">
      <c r="A23" s="150" t="s">
        <v>104</v>
      </c>
      <c r="B23" s="150"/>
      <c r="C23" s="33"/>
      <c r="D23" s="37" t="s">
        <v>479</v>
      </c>
      <c r="E23" s="37" t="s">
        <v>575</v>
      </c>
      <c r="F23" s="37" t="s">
        <v>480</v>
      </c>
    </row>
    <row r="24" spans="1:6">
      <c r="A24" s="150" t="s">
        <v>105</v>
      </c>
      <c r="B24" s="150"/>
      <c r="C24" s="33"/>
      <c r="D24" s="37" t="s">
        <v>572</v>
      </c>
      <c r="E24" s="37" t="s">
        <v>576</v>
      </c>
      <c r="F24" s="37" t="s">
        <v>106</v>
      </c>
    </row>
    <row r="25" spans="1:6">
      <c r="A25" s="150" t="s">
        <v>107</v>
      </c>
      <c r="B25" s="150"/>
      <c r="C25" s="33"/>
      <c r="D25" s="37" t="s">
        <v>479</v>
      </c>
      <c r="E25" s="37" t="s">
        <v>577</v>
      </c>
      <c r="F25" s="37" t="s">
        <v>578</v>
      </c>
    </row>
    <row r="26" spans="1:6">
      <c r="A26" s="38"/>
      <c r="B26" s="38"/>
      <c r="C26" s="38"/>
      <c r="D26" s="38"/>
      <c r="E26" s="38"/>
      <c r="F26" s="38"/>
    </row>
    <row r="27" spans="1:6" ht="50.25" customHeight="1">
      <c r="A27" s="39"/>
      <c r="B27" s="39"/>
      <c r="C27" s="39"/>
      <c r="D27" s="39"/>
      <c r="E27" s="39"/>
      <c r="F27" s="39"/>
    </row>
    <row r="28" spans="1:6" ht="49.5" customHeight="1">
      <c r="A28" s="218" t="s">
        <v>131</v>
      </c>
      <c r="B28" s="219"/>
      <c r="C28" s="219"/>
      <c r="D28" s="219"/>
      <c r="E28" s="219"/>
      <c r="F28" s="219"/>
    </row>
  </sheetData>
  <mergeCells count="8">
    <mergeCell ref="A28:F28"/>
    <mergeCell ref="A24:B24"/>
    <mergeCell ref="A25:B25"/>
    <mergeCell ref="E1:F1"/>
    <mergeCell ref="E2:F2"/>
    <mergeCell ref="A4:F4"/>
    <mergeCell ref="A22:B22"/>
    <mergeCell ref="A23:B23"/>
  </mergeCells>
  <printOptions horizontalCentered="1"/>
  <pageMargins left="0.7" right="0.7" top="0.75" bottom="0.75" header="0.3" footer="0.3"/>
  <pageSetup paperSize="9" scale="61" orientation="landscape" r:id="rId1"/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FC3CF-1A2A-495D-B057-D87A466679BA}">
  <dimension ref="A1:Q25"/>
  <sheetViews>
    <sheetView view="pageBreakPreview" topLeftCell="A2" zoomScale="115" zoomScaleNormal="100" zoomScaleSheetLayoutView="115" workbookViewId="0">
      <selection activeCell="A13" sqref="A13:H13"/>
    </sheetView>
  </sheetViews>
  <sheetFormatPr defaultRowHeight="14.25"/>
  <cols>
    <col min="1" max="1" width="24.5703125" style="23" customWidth="1"/>
    <col min="2" max="2" width="17.7109375" style="23" customWidth="1"/>
    <col min="3" max="7" width="9.140625" style="23"/>
    <col min="8" max="8" width="2.5703125" style="23" customWidth="1"/>
    <col min="9" max="9" width="1.7109375" style="23" hidden="1" customWidth="1"/>
    <col min="10" max="10" width="24.7109375" style="23" customWidth="1"/>
    <col min="11" max="16384" width="9.140625" style="23"/>
  </cols>
  <sheetData>
    <row r="1" spans="1:17" ht="75.75" customHeight="1" thickBot="1">
      <c r="A1" s="31"/>
      <c r="B1" s="225" t="s">
        <v>569</v>
      </c>
      <c r="C1" s="225"/>
      <c r="D1" s="225"/>
      <c r="E1" s="225"/>
      <c r="F1" s="225"/>
      <c r="G1" s="225"/>
      <c r="H1" s="225"/>
      <c r="I1" s="225"/>
      <c r="J1" s="32"/>
      <c r="Q1" s="24"/>
    </row>
    <row r="2" spans="1:17" ht="23.25" customHeight="1" thickBot="1">
      <c r="A2" s="230" t="str">
        <f>B1</f>
        <v>REFORMA E AMPLIAÇÃO DA CASA DOS CONSELHOS MUNICIPAIS</v>
      </c>
      <c r="B2" s="231"/>
      <c r="C2" s="231"/>
      <c r="D2" s="231"/>
      <c r="E2" s="231"/>
      <c r="F2" s="231"/>
      <c r="G2" s="231"/>
      <c r="H2" s="231"/>
      <c r="I2" s="231"/>
      <c r="J2" s="232"/>
    </row>
    <row r="3" spans="1:17">
      <c r="A3" s="233" t="s">
        <v>48</v>
      </c>
      <c r="B3" s="234"/>
      <c r="C3" s="234"/>
      <c r="D3" s="234"/>
      <c r="E3" s="234"/>
      <c r="F3" s="234"/>
      <c r="G3" s="234"/>
      <c r="H3" s="234"/>
      <c r="I3" s="234" t="s">
        <v>49</v>
      </c>
      <c r="J3" s="237" t="s">
        <v>50</v>
      </c>
    </row>
    <row r="4" spans="1:17" ht="18" customHeight="1">
      <c r="A4" s="235"/>
      <c r="B4" s="236"/>
      <c r="C4" s="236"/>
      <c r="D4" s="236"/>
      <c r="E4" s="236"/>
      <c r="F4" s="236"/>
      <c r="G4" s="236"/>
      <c r="H4" s="236"/>
      <c r="I4" s="236"/>
      <c r="J4" s="238"/>
    </row>
    <row r="5" spans="1:17" ht="16.5">
      <c r="A5" s="220" t="s">
        <v>51</v>
      </c>
      <c r="B5" s="221"/>
      <c r="C5" s="221"/>
      <c r="D5" s="221"/>
      <c r="E5" s="221"/>
      <c r="F5" s="221"/>
      <c r="G5" s="221"/>
      <c r="H5" s="221"/>
      <c r="I5" s="25" t="s">
        <v>52</v>
      </c>
      <c r="J5" s="71">
        <v>0.03</v>
      </c>
    </row>
    <row r="6" spans="1:17" ht="16.5">
      <c r="A6" s="220" t="s">
        <v>53</v>
      </c>
      <c r="B6" s="221"/>
      <c r="C6" s="221"/>
      <c r="D6" s="221"/>
      <c r="E6" s="221"/>
      <c r="F6" s="221"/>
      <c r="G6" s="221"/>
      <c r="H6" s="221"/>
      <c r="I6" s="25" t="s">
        <v>54</v>
      </c>
      <c r="J6" s="71">
        <v>8.0000000000000002E-3</v>
      </c>
    </row>
    <row r="7" spans="1:17" ht="16.5">
      <c r="A7" s="220" t="s">
        <v>55</v>
      </c>
      <c r="B7" s="221"/>
      <c r="C7" s="221"/>
      <c r="D7" s="221"/>
      <c r="E7" s="221"/>
      <c r="F7" s="221"/>
      <c r="G7" s="221"/>
      <c r="H7" s="221"/>
      <c r="I7" s="25" t="s">
        <v>56</v>
      </c>
      <c r="J7" s="71">
        <v>9.7000000000000003E-3</v>
      </c>
    </row>
    <row r="8" spans="1:17" ht="16.5">
      <c r="A8" s="220" t="s">
        <v>57</v>
      </c>
      <c r="B8" s="221"/>
      <c r="C8" s="221"/>
      <c r="D8" s="221"/>
      <c r="E8" s="221"/>
      <c r="F8" s="221"/>
      <c r="G8" s="221"/>
      <c r="H8" s="221"/>
      <c r="I8" s="25" t="s">
        <v>58</v>
      </c>
      <c r="J8" s="71">
        <v>5.8999999999999999E-3</v>
      </c>
    </row>
    <row r="9" spans="1:17" ht="16.5">
      <c r="A9" s="220" t="s">
        <v>59</v>
      </c>
      <c r="B9" s="221"/>
      <c r="C9" s="221"/>
      <c r="D9" s="221"/>
      <c r="E9" s="221"/>
      <c r="F9" s="221"/>
      <c r="G9" s="221"/>
      <c r="H9" s="221"/>
      <c r="I9" s="25" t="s">
        <v>60</v>
      </c>
      <c r="J9" s="71">
        <v>6.1600000000000002E-2</v>
      </c>
    </row>
    <row r="10" spans="1:17" ht="16.5">
      <c r="A10" s="220" t="s">
        <v>61</v>
      </c>
      <c r="B10" s="221"/>
      <c r="C10" s="221"/>
      <c r="D10" s="221"/>
      <c r="E10" s="221"/>
      <c r="F10" s="221"/>
      <c r="G10" s="221"/>
      <c r="H10" s="221"/>
      <c r="I10" s="25" t="s">
        <v>62</v>
      </c>
      <c r="J10" s="71">
        <v>3.6499999999999998E-2</v>
      </c>
    </row>
    <row r="11" spans="1:17" ht="16.5">
      <c r="A11" s="220" t="s">
        <v>63</v>
      </c>
      <c r="B11" s="221"/>
      <c r="C11" s="221"/>
      <c r="D11" s="221"/>
      <c r="E11" s="221"/>
      <c r="F11" s="221"/>
      <c r="G11" s="221"/>
      <c r="H11" s="221"/>
      <c r="I11" s="25" t="s">
        <v>64</v>
      </c>
      <c r="J11" s="26">
        <v>1.2500000000000001E-2</v>
      </c>
    </row>
    <row r="12" spans="1:17" ht="27.75" customHeight="1">
      <c r="A12" s="220" t="s">
        <v>112</v>
      </c>
      <c r="B12" s="221"/>
      <c r="C12" s="221"/>
      <c r="D12" s="221"/>
      <c r="E12" s="221"/>
      <c r="F12" s="221"/>
      <c r="G12" s="221"/>
      <c r="H12" s="221"/>
      <c r="I12" s="25" t="s">
        <v>65</v>
      </c>
      <c r="J12" s="26">
        <v>3.5999999999999997E-2</v>
      </c>
    </row>
    <row r="13" spans="1:17" ht="99">
      <c r="A13" s="220" t="s">
        <v>66</v>
      </c>
      <c r="B13" s="221"/>
      <c r="C13" s="221"/>
      <c r="D13" s="221"/>
      <c r="E13" s="221"/>
      <c r="F13" s="221"/>
      <c r="G13" s="221"/>
      <c r="H13" s="221"/>
      <c r="I13" s="27" t="s">
        <v>67</v>
      </c>
      <c r="J13" s="70">
        <f>(((1+J5+J6+J7)*(1+J8)*(1+J9))/(1-J10-J11))-1</f>
        <v>0.17644639967192455</v>
      </c>
    </row>
    <row r="14" spans="1:17" ht="16.5">
      <c r="A14" s="28"/>
      <c r="B14" s="29"/>
      <c r="C14" s="29"/>
      <c r="D14" s="29"/>
      <c r="E14" s="29"/>
      <c r="F14" s="29"/>
      <c r="G14" s="29"/>
      <c r="H14" s="29"/>
      <c r="I14" s="29"/>
      <c r="J14" s="30"/>
    </row>
    <row r="15" spans="1:17" ht="16.5">
      <c r="A15" s="28"/>
      <c r="B15" s="29"/>
      <c r="C15" s="29"/>
      <c r="D15" s="29"/>
      <c r="E15" s="29"/>
      <c r="F15" s="29"/>
      <c r="G15" s="29"/>
      <c r="H15" s="29"/>
      <c r="I15" s="29"/>
      <c r="J15" s="30"/>
    </row>
    <row r="16" spans="1:17" ht="16.5">
      <c r="A16" s="28"/>
      <c r="B16" s="29"/>
      <c r="C16" s="29"/>
      <c r="D16" s="29"/>
      <c r="E16" s="29"/>
      <c r="F16" s="29"/>
      <c r="G16" s="29"/>
      <c r="H16" s="29"/>
      <c r="I16" s="29"/>
      <c r="J16" s="30"/>
    </row>
    <row r="17" spans="1:10" ht="16.5">
      <c r="A17" s="28"/>
      <c r="B17" s="29"/>
      <c r="C17" s="29"/>
      <c r="D17" s="29"/>
      <c r="E17" s="29"/>
      <c r="F17" s="29"/>
      <c r="G17" s="29"/>
      <c r="H17" s="29"/>
      <c r="I17" s="29"/>
      <c r="J17" s="30"/>
    </row>
    <row r="18" spans="1:10" ht="16.5">
      <c r="A18" s="28"/>
      <c r="B18" s="29"/>
      <c r="C18" s="29"/>
      <c r="D18" s="29"/>
      <c r="E18" s="29"/>
      <c r="F18" s="29"/>
      <c r="G18" s="29"/>
      <c r="H18" s="29"/>
      <c r="I18" s="29"/>
      <c r="J18" s="30"/>
    </row>
    <row r="19" spans="1:10" ht="16.5">
      <c r="A19" s="28"/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16.5">
      <c r="A20" s="28"/>
      <c r="B20" s="29"/>
      <c r="C20" s="29"/>
      <c r="D20" s="29"/>
      <c r="E20" s="29"/>
      <c r="F20" s="29"/>
      <c r="G20" s="29"/>
      <c r="H20" s="29"/>
      <c r="I20" s="29"/>
      <c r="J20" s="30"/>
    </row>
    <row r="21" spans="1:10" ht="16.5">
      <c r="A21" s="28"/>
      <c r="B21" s="29"/>
      <c r="C21" s="29"/>
      <c r="D21" s="29"/>
      <c r="E21" s="29"/>
      <c r="F21" s="29"/>
      <c r="G21" s="29"/>
      <c r="H21" s="29"/>
      <c r="I21" s="29"/>
      <c r="J21" s="30"/>
    </row>
    <row r="22" spans="1:10" ht="16.5">
      <c r="A22" s="28"/>
      <c r="B22" s="29"/>
      <c r="C22" s="29"/>
      <c r="D22" s="29"/>
      <c r="E22" s="29"/>
      <c r="F22" s="29"/>
      <c r="G22" s="29"/>
      <c r="H22" s="29"/>
      <c r="I22" s="29"/>
      <c r="J22" s="30"/>
    </row>
    <row r="23" spans="1:10">
      <c r="A23" s="226" t="s">
        <v>131</v>
      </c>
      <c r="B23" s="227"/>
      <c r="C23" s="227"/>
      <c r="D23" s="227"/>
      <c r="E23" s="227"/>
      <c r="F23" s="227"/>
      <c r="G23" s="227"/>
      <c r="H23" s="227"/>
      <c r="I23" s="227"/>
      <c r="J23" s="228"/>
    </row>
    <row r="24" spans="1:10">
      <c r="A24" s="229"/>
      <c r="B24" s="227"/>
      <c r="C24" s="227"/>
      <c r="D24" s="227"/>
      <c r="E24" s="227"/>
      <c r="F24" s="227"/>
      <c r="G24" s="227"/>
      <c r="H24" s="227"/>
      <c r="I24" s="227"/>
      <c r="J24" s="228"/>
    </row>
    <row r="25" spans="1:10">
      <c r="A25" s="222"/>
      <c r="B25" s="223"/>
      <c r="C25" s="223"/>
      <c r="D25" s="223"/>
      <c r="E25" s="223"/>
      <c r="F25" s="223"/>
      <c r="G25" s="223"/>
      <c r="H25" s="223"/>
      <c r="I25" s="223"/>
      <c r="J25" s="224"/>
    </row>
  </sheetData>
  <mergeCells count="16">
    <mergeCell ref="A8:H8"/>
    <mergeCell ref="A9:H9"/>
    <mergeCell ref="A10:H10"/>
    <mergeCell ref="A25:J25"/>
    <mergeCell ref="B1:I1"/>
    <mergeCell ref="A12:H12"/>
    <mergeCell ref="A13:H13"/>
    <mergeCell ref="A23:J24"/>
    <mergeCell ref="A11:H11"/>
    <mergeCell ref="A2:J2"/>
    <mergeCell ref="A3:H4"/>
    <mergeCell ref="I3:I4"/>
    <mergeCell ref="J3:J4"/>
    <mergeCell ref="A5:H5"/>
    <mergeCell ref="A6:H6"/>
    <mergeCell ref="A7:H7"/>
  </mergeCells>
  <printOptions horizontalCentered="1"/>
  <pageMargins left="0.7" right="0.7" top="0.75" bottom="0.75" header="0.3" footer="0.3"/>
  <pageSetup paperSize="9" scale="84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</vt:lpstr>
      <vt:lpstr>MEMÓRIA DE CÁLCULO</vt:lpstr>
      <vt:lpstr>Orçamento Sintético</vt:lpstr>
      <vt:lpstr>CRONOGRAMA</vt:lpstr>
      <vt:lpstr>BDI</vt:lpstr>
      <vt:lpstr>BDI!Area_de_impressao</vt:lpstr>
      <vt:lpstr>CRONOGRAMA!Area_de_impressao</vt:lpstr>
      <vt:lpstr>'MEMÓRIA DE CÁLCULO'!Area_de_impressao</vt:lpstr>
      <vt:lpstr>'MEMÓRIA DE CÁLCULO'!Titulos_de_impressao</vt:lpstr>
      <vt:lpstr>ORÇAMENTO!Titulos_de_impressao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 EVERTON FELIPE</dc:creator>
  <cp:lastModifiedBy>SEPLAGE</cp:lastModifiedBy>
  <cp:lastPrinted>2025-10-01T16:24:53Z</cp:lastPrinted>
  <dcterms:created xsi:type="dcterms:W3CDTF">2022-09-14T13:52:00Z</dcterms:created>
  <dcterms:modified xsi:type="dcterms:W3CDTF">2025-10-02T16:31:08Z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04363432C605451FA98C8BDB626ABF2C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